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mc:Choice>
  </mc:AlternateContent>
  <xr:revisionPtr revIDLastSave="0" documentId="13_ncr:1_{B3977E02-0302-4A62-8898-FA234C50A1E3}" xr6:coauthVersionLast="47" xr6:coauthVersionMax="47" xr10:uidLastSave="{00000000-0000-0000-0000-000000000000}"/>
  <bookViews>
    <workbookView xWindow="28680" yWindow="-120" windowWidth="25440" windowHeight="15390" firstSheet="2" activeTab="2"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<sst xmlns="http://schemas.openxmlformats.org/spreadsheetml/2006/main" count="1335" uniqueCount="454">
  <si>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</si>
  <si>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</si>
  <si>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</si>
  <si>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</si>
  <si>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</si>
  <si>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</si>
  <si>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</si>
  <si>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</si>
  <si>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</si>
  <si>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</si>
  <si>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</si>
  <si>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</si>
  <si>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</si>
  <si>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</si>
  <si>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</si>
  <si>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</si>
  <si>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</si>
  <si>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</si>
  <si>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</si>
  <si>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</si>
  <si>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</si>
  <si>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</si>
  <si>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</si>
  <si>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</si>
  <si>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</si>
  <si>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</si>
  <si>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</si>
  <si>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</si>
  <si>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</si>
  <si>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</si>
  <si>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</si>
  <si>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</si>
  <si>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</si>
  <si>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</si>
  <si>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</si>
  <si>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</si>
  <si>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</si>
  <si>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</si>
  <si>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</si>
  <si>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</si>
  <si>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</si>
  <si>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</si>
  <si>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</si>
  <si>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</si>
  <si>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</si>
  <si>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</si>
  <si>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</si>
  <si>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</si>
  <si>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</si>
  <si>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</si>
  <si>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</si>
  <si>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</si>
  <si>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</si>
  <si>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</si>
  <si>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</si>
  <si>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</si>
  <si>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</si>
  <si>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</si>
  <si>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</si>
  <si>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</si>
  <si>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</si>
  <si>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</si>
  <si>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</si>
  <si>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</si>
  <si>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</si>
  <si>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</si>
  <si>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</si>
  <si>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</si>
  <si>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</si>
  <si>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</si>
  <si>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</si>
  <si>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</si>
  <si>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</si>
  <si>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</si>
  <si>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</si>
  <si>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</si>
  <si>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</si>
  <si>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</si>
  <si>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</si>
  <si>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</si>
  <si>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</si>
  <si>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</si>
  <si>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</si>
  <si>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</si>
  <si>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</si>
  <si>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</si>
  <si>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</si>
  <si>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</si>
  <si>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</si>
  <si>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</si>
  <si>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</si>
  <si>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</si>
  <si>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</si>
  <si>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</si>
  <si>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</si>
  <si>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</si>
  <si>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</si>
  <si>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</si>
  <si>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</si>
  <si>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</si>
  <si>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</si>
  <si>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</si>
  <si>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</si>
  <si>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</si>
  <si>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</si>
  <si>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</si>
  <si>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</si>
  <si>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</si>
  <si>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</si>
  <si>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</si>
  <si>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</si>
  <si>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</si>
  <si>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</si>
  <si>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</si>
  <si>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</si>
  <si>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</si>
  <si>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</si>
  <si>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</si>
  <si>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</si>
  <si>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</si>
  <si>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</si>
  <si>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</si>
  <si>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</si>
  <si>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</si>
  <si>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</si>
  <si>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</si>
  <si>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</si>
  <si>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</si>
  <si>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</si>
  <si>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</si>
  <si>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</si>
  <si>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</si>
  <si>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</si>
  <si>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</si>
  <si>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</si>
  <si>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</si>
  <si>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</si>
  <si>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</si>
  <si>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</si>
  <si>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</si>
  <si>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</si>
  <si>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</si>
  <si>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</si>
  <si>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</si>
  <si>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</si>
  <si>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</si>
  <si>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</si>
  <si>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</si>
  <si>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</si>
  <si>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</si>
  <si>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</si>
  <si>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</si>
  <si>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</si>
  <si>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</si>
  <si>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</si>
  <si>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</si>
  <si>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</si>
  <si>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</si>
  <si>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</si>
  <si>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</si>
  <si>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</si>
  <si>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</si>
  <si>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</si>
  <si>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</si>
  <si>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</si>
  <si>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</si>
  <si>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</si>
  <si>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</si>
  <si>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</si>
  <si>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</si>
  <si>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</si>
  <si>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</si>
  <si>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</si>
  <si>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</si>
  <si>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</si>
  <si>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</si>
  <si>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</si>
  <si>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</si>
  <si>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</si>
  <si>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</si>
  <si>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</si>
  <si>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</si>
  <si>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</si>
  <si>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</si>
  <si>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</si>
  <si>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</si>
  <si>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</si>
  <si>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</si>
  <si>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</si>
  <si>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</si>
  <si>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</si>
  <si>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</si>
  <si>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</si>
  <si>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</si>
  <si>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</si>
  <si>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</si>
  <si>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</si>
  <si>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</si>
  <si>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</si>
  <si>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</si>
  <si>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</si>
  <si>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</si>
  <si>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</si>
  <si>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</si>
  <si>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</si>
  <si>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</si>
  <si>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</si>
  <si>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</si>
  <si>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</si>
  <si>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</si>
  <si>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</si>
  <si>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</si>
  <si>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</si>
  <si>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</si>
  <si>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</si>
  <si>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</si>
  <si>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</si>
  <si>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</si>
  <si>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</si>
  <si>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</si>
  <si>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</si>
  <si>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</si>
  <si>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</si>
  <si>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</si>
  <si>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</si>
  <si>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</si>
  <si>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</si>
  <si>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</si>
  <si>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</si>
  <si>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</si>
  <si>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</si>
  <si>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</si>
  <si>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</si>
  <si>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</si>
  <si>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</si>
  <si>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</si>
  <si>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</si>
  <si>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</si>
  <si>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</si>
  <si>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</si>
  <si>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</si>
  <si>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</si>
  <si>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Management de la Communication d'entreprise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</si>
  <si>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</si>
  <si>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</si>
  <si>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</si>
  <si>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</si>
  <si>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</si>
  <si>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</si>
  <si>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</si>
  <si>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</si>
  <si>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</si>
  <si>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est validé dès lors que l'étudiant(e) y a obtenu la moyenne générale (moyenne supérieure ou égale à 10/20) et la moyenne à chaque UE (moyenne supérieure ou égale à 10). Au cours de chaque semestre, il n'y a pas compensation entre les UE.</t>
  </si>
  <si>
    <t>Obtention de l'Année</t>
  </si>
  <si>
    <t>Chaque année est validée dès lors que l'étudiant(e) a obtenu la moyenne générale (moyenne supérieure ou égale à 10/20) à chaque semestre et la moyenne à chaque UE (moyenne supérieure ou égale à 10). Au cours de chaque année, il n'y a pas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</si>
  <si>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</si>
  <si>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</si>
  <si>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</si>
  <si>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</si>
  <si>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</si>
  <si>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</si>
  <si>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</si>
  <si>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</si>
  <si>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</si>
  <si>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</si>
  <si>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</si>
  <si>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</si>
  <si>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</si>
  <si>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</si>
  <si>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</si>
  <si>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</si>
  <si>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</si>
  <si>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</si>
  <si>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</si>
  <si>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</si>
  <si>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</si>
  <si>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</si>
  <si>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</si>
  <si>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UE1 Aligner son activité sur les choix stratégiques de l’entreprise</t>
  </si>
  <si>
    <t>1.1</t>
  </si>
  <si>
    <t>Anglais</t>
  </si>
  <si>
    <t>1.2</t>
  </si>
  <si>
    <t>1.3</t>
  </si>
  <si>
    <t>UE2 Aligner son activité sur les choix organisationnels de l'entreprise</t>
  </si>
  <si>
    <t>2.1</t>
  </si>
  <si>
    <t>2.2</t>
  </si>
  <si>
    <t>UE3  Identifier les attentes des parties prenantes et des publics de l'entreprise</t>
  </si>
  <si>
    <t>3.1</t>
  </si>
  <si>
    <t>3.2</t>
  </si>
  <si>
    <t>UE4 Piloter la stratégie de communication</t>
  </si>
  <si>
    <t>4.1</t>
  </si>
  <si>
    <t>4.2</t>
  </si>
  <si>
    <t>4.3</t>
  </si>
  <si>
    <t xml:space="preserve">UE5 Inscrire son activité dans une démarche responsable et durable </t>
  </si>
  <si>
    <t>5.1</t>
  </si>
  <si>
    <t>5.2</t>
  </si>
  <si>
    <t xml:space="preserve">UE6 Créer des contenus </t>
  </si>
  <si>
    <t>6.1</t>
  </si>
  <si>
    <t>6.2</t>
  </si>
  <si>
    <t>6.3</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</si>
  <si>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</si>
  <si>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</si>
  <si>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</si>
  <si>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</si>
  <si>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</si>
  <si>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</si>
  <si>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</si>
  <si>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</si>
  <si>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</si>
  <si>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</si>
  <si>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</si>
  <si>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</si>
  <si>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</si>
  <si>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</si>
  <si>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</si>
  <si>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</si>
  <si>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</si>
  <si>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</si>
  <si>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</si>
  <si>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</si>
  <si>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</si>
  <si>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</si>
  <si>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</si>
  <si>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</si>
  <si>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</si>
  <si>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</si>
  <si>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</si>
  <si>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</si>
  <si>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UE7 Développer son employabilité-1</t>
  </si>
  <si>
    <t>7.1</t>
  </si>
  <si>
    <t>7.2</t>
  </si>
  <si>
    <t>7.3</t>
  </si>
  <si>
    <t xml:space="preserve">UE8  PPR1- Mobiliser des savoirs hautement spécialisés </t>
  </si>
  <si>
    <t>8.1</t>
  </si>
  <si>
    <t>8.2</t>
  </si>
  <si>
    <t>BU Saint-Jean d'Angely-Mission FUIP - Formation des Usagers et Innovation Pédagogique- Une partie des cours sur plateforme</t>
  </si>
  <si>
    <t>8.3</t>
  </si>
  <si>
    <t>8.4</t>
  </si>
  <si>
    <t>Seuil de compensation</t>
  </si>
  <si>
    <t>2ème Année</t>
  </si>
  <si>
    <t>UE9 Déployer la communication digitale de l'entreprise</t>
  </si>
  <si>
    <t>9.1</t>
  </si>
  <si>
    <t>9.2</t>
  </si>
  <si>
    <t>UE10 Valoriser l'identité et l'image de l'entreprise</t>
  </si>
  <si>
    <t>10.1</t>
  </si>
  <si>
    <t>10.2</t>
  </si>
  <si>
    <t>UE11 Renforcer l'influence de l'entreprise</t>
  </si>
  <si>
    <t>11.1</t>
  </si>
  <si>
    <t>11.2</t>
  </si>
  <si>
    <t>UE12 Accompagner les transformations de l'entreprise</t>
  </si>
  <si>
    <t>12.1</t>
  </si>
  <si>
    <t>12.2</t>
  </si>
  <si>
    <t>UE13 Créer des contenus-niveau avancé</t>
  </si>
  <si>
    <t>13.1</t>
  </si>
  <si>
    <t>13.2</t>
  </si>
  <si>
    <t>13.3</t>
  </si>
  <si>
    <t xml:space="preserve">UE14 Animer son équipe </t>
  </si>
  <si>
    <t>14.1</t>
  </si>
  <si>
    <t>14.2</t>
  </si>
  <si>
    <t>14.3</t>
  </si>
  <si>
    <t>14.4</t>
  </si>
  <si>
    <t>2 groupes. Seuil de dédoublement = 15 étudiants en raison de la nécessité d'encadrer des projets concrêts. (Validé par Pascal Crémoux)</t>
  </si>
  <si>
    <t>UE15 Développer son employabilité-2</t>
  </si>
  <si>
    <t>15.1</t>
  </si>
  <si>
    <t>15.2</t>
  </si>
  <si>
    <t>15.3</t>
  </si>
  <si>
    <t>UE16 PPR2- Mobiliser des savoirs hautement spécialisés</t>
  </si>
  <si>
    <t>16.1</t>
  </si>
  <si>
    <t>16.2</t>
  </si>
  <si>
    <t>16.3</t>
  </si>
  <si>
    <t>16.4</t>
  </si>
  <si>
    <t>Strategy and innovative business models</t>
  </si>
  <si>
    <t>Marketing et stratégie de marque</t>
  </si>
  <si>
    <t>Stratégie RH et management des talents</t>
  </si>
  <si>
    <t>Comportements organisationnels et systèmes d'information</t>
  </si>
  <si>
    <t>Approches communicationnelles des organisations</t>
  </si>
  <si>
    <t>Stratégie et plan de communication</t>
  </si>
  <si>
    <t>Contexte juridique des activités de communication</t>
  </si>
  <si>
    <t>Management de projet</t>
  </si>
  <si>
    <t>Gestion budgétaire en communication</t>
  </si>
  <si>
    <t>Communication visuelle et PAO</t>
  </si>
  <si>
    <t xml:space="preserve">Conception et référencement Web </t>
  </si>
  <si>
    <t>Création audiovisuelle</t>
  </si>
  <si>
    <t>Communication interpersonnelle et prise de parole en public</t>
  </si>
  <si>
    <t>Développement professionnel 1</t>
  </si>
  <si>
    <t>Business English 1 - Global Exam</t>
  </si>
  <si>
    <t>Cycle de conférences en communication</t>
  </si>
  <si>
    <t>Compétences informationnelles</t>
  </si>
  <si>
    <t xml:space="preserve">Méthodologie du mémoire et de la recherche </t>
  </si>
  <si>
    <t>Social media management</t>
  </si>
  <si>
    <t>Communication digitale et architecture de contenus</t>
  </si>
  <si>
    <t>Brand content et storytelling</t>
  </si>
  <si>
    <t>Relations média et publics</t>
  </si>
  <si>
    <t>Communication événementielle</t>
  </si>
  <si>
    <t>Communication interne et conduite du changement</t>
  </si>
  <si>
    <t>Communication sensible et de crise</t>
  </si>
  <si>
    <t>Communication visuelle et PAO avancées</t>
  </si>
  <si>
    <t>Conception et référencement web avancés</t>
  </si>
  <si>
    <t>Création de contenus assistée par l'IA</t>
  </si>
  <si>
    <t>Management des équipes et leadership</t>
  </si>
  <si>
    <t>Projet de communication 1 : organiser l'action collective</t>
  </si>
  <si>
    <t>Diversity management</t>
  </si>
  <si>
    <t>Management de la créativité</t>
  </si>
  <si>
    <t>Marque employeur et communication RH</t>
  </si>
  <si>
    <t xml:space="preserve"> Entrepreneuriat</t>
  </si>
  <si>
    <t>Business English 2 - Global Exam</t>
  </si>
  <si>
    <t>Développement professionnel 2</t>
  </si>
  <si>
    <t>Méthodologie du mémoire et de la recherche</t>
  </si>
  <si>
    <t>Projet de communication 2 : déployer les actions de communication</t>
  </si>
  <si>
    <t>Etudes qualitatives &amp; quantitatives</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</si>
  <si>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</si>
  <si>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BONUS I (facultatif : max 0,25 points sur moyenne S1)</t>
  </si>
  <si>
    <t>Sport</t>
  </si>
  <si>
    <t>BMEBSPU1</t>
  </si>
  <si>
    <t>Engagement étudiant</t>
  </si>
  <si>
    <t>BMEBENU1</t>
  </si>
  <si>
    <t>BONUS II (facultatif : max 0,25 points sur moyenne S2)</t>
  </si>
  <si>
    <t>BMEBSPU2</t>
  </si>
  <si>
    <t>BMEBENU2</t>
  </si>
  <si>
    <t>BONUS III (facultatif : max 0,25 points sur moyenne S3)</t>
  </si>
  <si>
    <t>BMEBSPU3</t>
  </si>
  <si>
    <t>BMEBENU3</t>
  </si>
  <si>
    <t>BONUS IV (facultatif : max 0,25 points sur moyenne S4)</t>
  </si>
  <si>
    <t>BMEBSPU4</t>
  </si>
  <si>
    <t>BMEBENU4</t>
  </si>
  <si>
    <t>Mission de professionnalisation : 
stages ou alternance
mémoire
soutenance</t>
  </si>
  <si>
    <t>Mission de professionnalisation : 
stages ou alternance
mémoire</t>
  </si>
  <si>
    <t>GMEGX1</t>
  </si>
  <si>
    <t>Serious game responsable</t>
  </si>
  <si>
    <t xml:space="preserve">Communication responsable </t>
  </si>
  <si>
    <t>Plateforme en ligne - pas de charge d'enseignement</t>
  </si>
  <si>
    <t>GMECO121</t>
  </si>
  <si>
    <t>GMECO91</t>
  </si>
  <si>
    <t>Cours mutualisé avec parcours Talents</t>
  </si>
  <si>
    <t>Pas de note éliminatoire / pas de note seuil</t>
  </si>
  <si>
    <t>Entreprenariat</t>
  </si>
  <si>
    <t>BMEBETU1</t>
  </si>
  <si>
    <t>Culture</t>
  </si>
  <si>
    <t>BMEBCUU1</t>
  </si>
  <si>
    <t>BMEBETU2</t>
  </si>
  <si>
    <t>BMEBCUU2</t>
  </si>
  <si>
    <t>BMEBETU3</t>
  </si>
  <si>
    <t>BMEBCUU3</t>
  </si>
  <si>
    <t>BMEBETU4</t>
  </si>
  <si>
    <t>BMEBCUU4</t>
  </si>
  <si>
    <t>Langues I</t>
  </si>
  <si>
    <t>IAE Engagement vie étudiante I</t>
  </si>
  <si>
    <t>Langues II</t>
  </si>
  <si>
    <t>IAE Engagement vie étudiante II</t>
  </si>
  <si>
    <t>IAE Engagement Responsable</t>
  </si>
  <si>
    <t>Langues III</t>
  </si>
  <si>
    <t>IAE Engagement vie étudiante III</t>
  </si>
  <si>
    <t>Langues IV</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</si>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</sst>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sz val="10"/>
      <name val="Arial"/>
      <family val="2"/>
    </font>
    <font>
      <sz val="14"/>
      <name val="Calibri"/>
      <family val="2"/>
      <scheme val="minor"/>
    </font>
    <font>
      <b/>
      <sz val="11"/>
      <color rgb="FFFF0000"/>
      <name val="Calibri"/>
      <family val="2"/>
      <scheme val="minor"/>
    </font>
    <font>
      <sz val="10"/>
      <color theme="1"/>
      <name val="Calibri"/>
      <family val="2"/>
      <scheme val="minor"/>
    </font>
    <font>
      <sz val="10"/>
      <color rgb="FFFF0000"/>
      <name val="Arial"/>
      <family val="2"/>
    </font>
    <font>
      <sz val="10"/>
      <color theme="1"/>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19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0" xfId="0" applyFill="1"/>
    <xf numFmtId="0" fontId="0" fillId="7" borderId="1" xfId="0" applyFill="1" applyBorder="1" applyAlignment="1" applyProtection="1">
      <alignment horizontal="center" vertical="center"/>
      <protection locked="0"/>
    </xf>
    <xf numFmtId="0" fontId="0" fillId="7" borderId="1" xfId="0" applyFill="1" applyBorder="1"/>
    <xf numFmtId="0" fontId="0" fillId="7" borderId="1" xfId="0" applyFill="1" applyBorder="1" applyAlignment="1" applyProtection="1">
      <alignment horizontal="center" wrapText="1"/>
      <protection locked="0"/>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wrapText="1"/>
      <protection locked="0"/>
    </xf>
    <xf numFmtId="0" fontId="1" fillId="0" borderId="1" xfId="0" applyFont="1" applyBorder="1"/>
    <xf numFmtId="0" fontId="1" fillId="0" borderId="0" xfId="0" applyFont="1"/>
    <xf numFmtId="0" fontId="1" fillId="0" borderId="0" xfId="0" applyFont="1" applyProtection="1">
      <protection locked="0"/>
    </xf>
    <xf numFmtId="0" fontId="6" fillId="0" borderId="1" xfId="0" applyFont="1" applyBorder="1" applyAlignment="1" applyProtection="1">
      <alignment horizontal="center" vertical="center" wrapText="1"/>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7" fillId="0" borderId="1" xfId="0" applyFont="1" applyFill="1" applyBorder="1" applyAlignment="1" applyProtection="1">
      <alignment horizontal="left"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6" fillId="0" borderId="1" xfId="0" applyFont="1" applyBorder="1" applyAlignment="1" applyProtection="1">
      <alignment horizontal="left" vertical="center"/>
      <protection locked="0"/>
    </xf>
    <xf numFmtId="0" fontId="0" fillId="0" borderId="1" xfId="0" applyFill="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left" vertical="center"/>
      <protection locked="0"/>
    </xf>
    <xf numFmtId="0" fontId="0" fillId="0" borderId="0" xfId="0" applyFill="1"/>
    <xf numFmtId="0" fontId="7" fillId="8" borderId="1" xfId="0" applyFont="1" applyFill="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Fill="1" applyBorder="1" applyAlignment="1">
      <alignment horizontal="left" vertical="center" wrapText="1"/>
    </xf>
    <xf numFmtId="164" fontId="0" fillId="0"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0" fillId="0" borderId="1" xfId="0" applyFill="1" applyBorder="1"/>
    <xf numFmtId="0" fontId="7" fillId="0" borderId="1" xfId="0" applyFont="1" applyFill="1" applyBorder="1" applyAlignment="1" applyProtection="1">
      <alignment horizontal="center" vertical="center"/>
      <protection locked="0"/>
    </xf>
    <xf numFmtId="164" fontId="0" fillId="0" borderId="1" xfId="0" applyNumberFormat="1" applyFill="1" applyBorder="1" applyAlignment="1">
      <alignment horizontal="left" vertical="center"/>
    </xf>
    <xf numFmtId="0" fontId="0" fillId="0" borderId="1" xfId="0" applyFill="1" applyBorder="1" applyAlignment="1" applyProtection="1">
      <alignment horizontal="center" wrapText="1"/>
      <protection locked="0"/>
    </xf>
    <xf numFmtId="0" fontId="0" fillId="0" borderId="0" xfId="0" applyFill="1" applyProtection="1">
      <protection locked="0"/>
    </xf>
    <xf numFmtId="0" fontId="7"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left" vertical="center"/>
      <protection locked="0"/>
    </xf>
    <xf numFmtId="0" fontId="8" fillId="0" borderId="1" xfId="0" applyFont="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7" fillId="9" borderId="1" xfId="0" applyFont="1"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1"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12"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8" fillId="8" borderId="1" xfId="0" applyFont="1" applyFill="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164" fontId="7" fillId="0" borderId="1" xfId="0" applyNumberFormat="1" applyFont="1" applyFill="1" applyBorder="1" applyAlignment="1">
      <alignment horizontal="left" vertical="center"/>
    </xf>
    <xf numFmtId="164" fontId="7" fillId="0" borderId="1" xfId="0" applyNumberFormat="1" applyFont="1" applyFill="1" applyBorder="1" applyAlignment="1">
      <alignment horizontal="center" vertical="center"/>
    </xf>
    <xf numFmtId="164" fontId="7"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cellXfs>
  <cellStyles count="3">
    <cellStyle name="Lien hypertexte" xfId="1" builtinId="8"/>
    <cellStyle name="Normal" xfId="0" builtinId="0"/>
    <cellStyle name="Normal 4" xfId="2" xr:uid="{243521C6-F0F3-4139-AC0E-4CD0EBC3BAB9}"/>
  </cellStyles>
  <dxfs count="25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rgb="FFBFBFBF"/>
        </patternFill>
      </fill>
    </dxf>
    <dxf>
      <fill>
        <patternFill>
          <bgColor rgb="FF92D050"/>
        </patternFill>
      </fill>
    </dxf>
    <dxf>
      <fill>
        <patternFill>
          <bgColor rgb="FFFFFF00"/>
        </patternFill>
      </fill>
    </dxf>
    <dxf>
      <fill>
        <patternFill>
          <bgColor rgb="FF3A3838"/>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29" t="s">
        <v>222</v>
      </c>
      <c r="B1" s="129"/>
      <c r="C1" s="129"/>
      <c r="D1" s="129"/>
      <c r="E1" s="129"/>
      <c r="F1" s="129"/>
      <c r="G1" s="129"/>
      <c r="H1" s="129"/>
      <c r="I1" s="129"/>
      <c r="J1" s="129"/>
      <c r="K1" s="129"/>
      <c r="L1" s="129"/>
      <c r="AA1" s="120" t="s">
        <v>223</v>
      </c>
      <c r="AB1" s="120"/>
      <c r="AC1" s="120"/>
      <c r="AD1" s="120"/>
    </row>
    <row r="2" spans="1:30" x14ac:dyDescent="0.25">
      <c r="A2" s="129"/>
      <c r="B2" s="129"/>
      <c r="C2" s="129"/>
      <c r="D2" s="129"/>
      <c r="E2" s="129"/>
      <c r="F2" s="129"/>
      <c r="G2" s="129"/>
      <c r="H2" s="129"/>
      <c r="I2" s="129"/>
      <c r="J2" s="129"/>
      <c r="K2" s="129"/>
      <c r="L2" s="129"/>
      <c r="AA2" s="120"/>
      <c r="AB2" s="120"/>
      <c r="AC2" s="120"/>
      <c r="AD2" s="120"/>
    </row>
    <row r="3" spans="1:30" x14ac:dyDescent="0.25">
      <c r="A3" s="120" t="s">
        <v>224</v>
      </c>
      <c r="B3" s="120"/>
      <c r="C3" s="120"/>
      <c r="D3" s="120" t="s">
        <v>225</v>
      </c>
      <c r="E3" s="120"/>
      <c r="F3" s="120"/>
      <c r="G3" s="120" t="s">
        <v>226</v>
      </c>
      <c r="H3" s="120"/>
      <c r="I3" s="120"/>
      <c r="J3" s="120" t="s">
        <v>227</v>
      </c>
      <c r="K3" s="120"/>
      <c r="L3" s="120"/>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x14ac:dyDescent="0.25">
      <c r="A5" s="10">
        <f>SUM(AA4:AA291)</f>
        <v>450</v>
      </c>
      <c r="B5" s="10">
        <f>SUM('S1 Maquette'!J19:J300)</f>
        <v>0</v>
      </c>
      <c r="C5" s="10">
        <f>SUM('S1 Maquette'!K19:K300)</f>
        <v>0</v>
      </c>
      <c r="D5" s="10">
        <f>SUM(AB4:AB291)</f>
        <v>153</v>
      </c>
      <c r="E5" s="10">
        <f>SUM('S2 Maquette'!J19:J300)</f>
        <v>0</v>
      </c>
      <c r="F5" s="10">
        <f>SUM('S2 Maquette'!K19:K300)</f>
        <v>0</v>
      </c>
      <c r="G5" s="10">
        <f>SUM(AC4:AC291)</f>
        <v>420</v>
      </c>
      <c r="H5" s="10">
        <f>SUM('S3 Maquette'!J19:J300)</f>
        <v>10</v>
      </c>
      <c r="I5" s="10">
        <f>SUM('S3 Maquette'!K19:K300)</f>
        <v>0</v>
      </c>
      <c r="J5" s="10">
        <f>SUM(AD4:AD291)</f>
        <v>156</v>
      </c>
      <c r="K5" s="10">
        <f>SUM('S4 Maquette'!J19:J300)</f>
        <v>10</v>
      </c>
      <c r="L5" s="10">
        <f>SUM('S4 Maquette'!K19:K300)</f>
        <v>0</v>
      </c>
      <c r="AA5" s="10">
        <f>'S1 Maquette'!I20*1.5</f>
        <v>30</v>
      </c>
      <c r="AB5" s="10">
        <f>'S2 Maquette'!I20*1.5</f>
        <v>30</v>
      </c>
      <c r="AC5" s="10">
        <f>'S3 Maquette'!I20*1.5</f>
        <v>30</v>
      </c>
      <c r="AD5" s="10">
        <f>'S4 Maquette'!I20*1.5</f>
        <v>30</v>
      </c>
    </row>
    <row r="6" spans="1:30" x14ac:dyDescent="0.25">
      <c r="A6" s="120" t="s">
        <v>230</v>
      </c>
      <c r="B6" s="120"/>
      <c r="C6" s="120"/>
      <c r="D6" s="120" t="s">
        <v>230</v>
      </c>
      <c r="E6" s="120"/>
      <c r="F6" s="120"/>
      <c r="G6" s="120" t="s">
        <v>230</v>
      </c>
      <c r="H6" s="120"/>
      <c r="I6" s="120"/>
      <c r="J6" s="120" t="s">
        <v>230</v>
      </c>
      <c r="K6" s="120"/>
      <c r="L6" s="120"/>
      <c r="AA6" s="10">
        <f>'S1 Maquette'!I21*1.5</f>
        <v>30</v>
      </c>
      <c r="AB6" s="10">
        <f>'S2 Maquette'!I21*1.5</f>
        <v>30</v>
      </c>
      <c r="AC6" s="10">
        <f>'S3 Maquette'!I21*1.5</f>
        <v>30</v>
      </c>
      <c r="AD6" s="10">
        <f>'S4 Maquette'!I21*1.5</f>
        <v>36</v>
      </c>
    </row>
    <row r="7" spans="1:30" x14ac:dyDescent="0.25">
      <c r="A7" s="120">
        <f>SUM(A5,B5,C5)</f>
        <v>450</v>
      </c>
      <c r="B7" s="120"/>
      <c r="C7" s="120"/>
      <c r="D7" s="120">
        <f>SUM(D5,E5,F5)</f>
        <v>153</v>
      </c>
      <c r="E7" s="120"/>
      <c r="F7" s="120"/>
      <c r="G7" s="120">
        <f>SUM(G5,H5,I5)</f>
        <v>430</v>
      </c>
      <c r="H7" s="120"/>
      <c r="I7" s="120"/>
      <c r="J7" s="120">
        <f>SUM(J5,K5,L5)</f>
        <v>166</v>
      </c>
      <c r="K7" s="120"/>
      <c r="L7" s="120"/>
      <c r="AA7" s="10">
        <f>'S1 Maquette'!I22*1.5</f>
        <v>30</v>
      </c>
      <c r="AB7" s="10">
        <f>'S2 Maquette'!I22*1.5</f>
        <v>45</v>
      </c>
      <c r="AC7" s="10">
        <f>'S3 Maquette'!I22*1.5</f>
        <v>0</v>
      </c>
      <c r="AD7" s="10">
        <f>'S4 Maquette'!I22*1.5</f>
        <v>30</v>
      </c>
    </row>
    <row r="8" spans="1:30" x14ac:dyDescent="0.25">
      <c r="A8" s="121" t="s">
        <v>230</v>
      </c>
      <c r="B8" s="122"/>
      <c r="C8" s="122"/>
      <c r="D8" s="122"/>
      <c r="E8" s="122"/>
      <c r="F8" s="123"/>
      <c r="G8" s="121" t="s">
        <v>230</v>
      </c>
      <c r="H8" s="122"/>
      <c r="I8" s="122"/>
      <c r="J8" s="122"/>
      <c r="K8" s="122"/>
      <c r="L8" s="123"/>
      <c r="AA8" s="10">
        <f>'S1 Maquette'!I23*1.5</f>
        <v>0</v>
      </c>
      <c r="AB8" s="10">
        <f>'S2 Maquette'!I23*1.5</f>
        <v>0</v>
      </c>
      <c r="AC8" s="10">
        <f>'S3 Maquette'!I23*1.5</f>
        <v>30</v>
      </c>
      <c r="AD8" s="10">
        <f>'S4 Maquette'!I23*1.5</f>
        <v>0</v>
      </c>
    </row>
    <row r="9" spans="1:30" x14ac:dyDescent="0.25">
      <c r="A9" s="124"/>
      <c r="B9" s="125"/>
      <c r="C9" s="125"/>
      <c r="D9" s="125"/>
      <c r="E9" s="125"/>
      <c r="F9" s="126"/>
      <c r="G9" s="124"/>
      <c r="H9" s="125"/>
      <c r="I9" s="125"/>
      <c r="J9" s="125"/>
      <c r="K9" s="125"/>
      <c r="L9" s="126"/>
      <c r="AA9" s="10">
        <f>'S1 Maquette'!I24*1.5</f>
        <v>30</v>
      </c>
      <c r="AB9" s="10">
        <f>'S2 Maquette'!I24*1.5</f>
        <v>18</v>
      </c>
      <c r="AC9" s="10">
        <f>'S3 Maquette'!I24*1.5</f>
        <v>30</v>
      </c>
      <c r="AD9" s="10">
        <f>'S4 Maquette'!I24*1.5</f>
        <v>30</v>
      </c>
    </row>
    <row r="10" spans="1:30" x14ac:dyDescent="0.25">
      <c r="A10" s="121">
        <f>SUM(A7,D7)</f>
        <v>603</v>
      </c>
      <c r="B10" s="122"/>
      <c r="C10" s="122"/>
      <c r="D10" s="122"/>
      <c r="E10" s="122"/>
      <c r="F10" s="123"/>
      <c r="G10" s="121">
        <f>SUM(G7,J7)</f>
        <v>596</v>
      </c>
      <c r="H10" s="122"/>
      <c r="I10" s="122"/>
      <c r="J10" s="122"/>
      <c r="K10" s="122"/>
      <c r="L10" s="123"/>
      <c r="AA10" s="10">
        <f>'S1 Maquette'!I25*1.5</f>
        <v>30</v>
      </c>
      <c r="AB10" s="10">
        <f>'S2 Maquette'!I25*1.5</f>
        <v>12</v>
      </c>
      <c r="AC10" s="10">
        <f>'S3 Maquette'!I25*1.5</f>
        <v>0</v>
      </c>
      <c r="AD10" s="10">
        <f>'S4 Maquette'!I25*1.5</f>
        <v>30</v>
      </c>
    </row>
    <row r="11" spans="1:30" x14ac:dyDescent="0.25">
      <c r="A11" s="124"/>
      <c r="B11" s="125"/>
      <c r="C11" s="125"/>
      <c r="D11" s="125"/>
      <c r="E11" s="125"/>
      <c r="F11" s="126"/>
      <c r="G11" s="124"/>
      <c r="H11" s="125"/>
      <c r="I11" s="125"/>
      <c r="J11" s="125"/>
      <c r="K11" s="125"/>
      <c r="L11" s="126"/>
      <c r="AA11" s="10">
        <f>'S1 Maquette'!I26*1.5</f>
        <v>0</v>
      </c>
      <c r="AB11" s="10">
        <f>'S2 Maquette'!I26*1.5</f>
        <v>18</v>
      </c>
      <c r="AC11" s="10">
        <f>'S3 Maquette'!I26*1.5</f>
        <v>30</v>
      </c>
      <c r="AD11" s="10">
        <f>'S4 Maquette'!I26*1.5</f>
        <v>0</v>
      </c>
    </row>
    <row r="12" spans="1:30" x14ac:dyDescent="0.25">
      <c r="AA12" s="10">
        <f>'S1 Maquette'!I27*1.5</f>
        <v>30</v>
      </c>
      <c r="AB12" s="10">
        <f>'S2 Maquette'!I27*1.5</f>
        <v>0</v>
      </c>
      <c r="AC12" s="10">
        <f>'S3 Maquette'!I27*1.5</f>
        <v>30</v>
      </c>
      <c r="AD12" s="10">
        <f>'S4 Maquette'!I27*1.5</f>
        <v>0</v>
      </c>
    </row>
    <row r="13" spans="1:30" x14ac:dyDescent="0.25">
      <c r="AA13" s="10">
        <f>'S1 Maquette'!I28*1.5</f>
        <v>30</v>
      </c>
      <c r="AB13" s="10">
        <f>'S2 Maquette'!I28*1.5</f>
        <v>0</v>
      </c>
      <c r="AC13" s="10">
        <f>'S3 Maquette'!I28*1.5</f>
        <v>0</v>
      </c>
      <c r="AD13" s="10">
        <f>'S4 Maquette'!I28*1.5</f>
        <v>0</v>
      </c>
    </row>
    <row r="14" spans="1:30" x14ac:dyDescent="0.25">
      <c r="A14" s="127" t="s">
        <v>231</v>
      </c>
      <c r="B14" s="127"/>
      <c r="C14" s="127"/>
      <c r="D14" s="127"/>
      <c r="E14" s="127"/>
      <c r="F14" s="127"/>
      <c r="G14" s="127"/>
      <c r="H14" s="127"/>
      <c r="I14" s="127"/>
      <c r="J14" s="127"/>
      <c r="K14" s="127"/>
      <c r="L14" s="127"/>
      <c r="N14" s="128" t="s">
        <v>232</v>
      </c>
      <c r="O14" s="128"/>
      <c r="P14" s="128"/>
      <c r="Q14" s="128"/>
      <c r="R14" s="128"/>
      <c r="S14" s="128"/>
      <c r="T14" s="128"/>
      <c r="U14" s="128"/>
      <c r="V14" s="128"/>
      <c r="W14" s="128"/>
      <c r="X14" s="128"/>
      <c r="Y14" s="128"/>
      <c r="AA14" s="10">
        <f>'S1 Maquette'!I29*1.5</f>
        <v>0</v>
      </c>
      <c r="AB14" s="10">
        <f>'S2 Maquette'!I29*1.5</f>
        <v>0</v>
      </c>
      <c r="AC14" s="10">
        <f>'S3 Maquette'!I29*1.5</f>
        <v>30</v>
      </c>
      <c r="AD14" s="10">
        <f>'S4 Maquette'!I29*1.5</f>
        <v>0</v>
      </c>
    </row>
    <row r="15" spans="1:30" x14ac:dyDescent="0.25">
      <c r="A15" s="127"/>
      <c r="B15" s="127"/>
      <c r="C15" s="127"/>
      <c r="D15" s="127"/>
      <c r="E15" s="127"/>
      <c r="F15" s="127"/>
      <c r="G15" s="127"/>
      <c r="H15" s="127"/>
      <c r="I15" s="127"/>
      <c r="J15" s="127"/>
      <c r="K15" s="127"/>
      <c r="L15" s="127"/>
      <c r="N15" s="128"/>
      <c r="O15" s="128"/>
      <c r="P15" s="128"/>
      <c r="Q15" s="128"/>
      <c r="R15" s="128"/>
      <c r="S15" s="128"/>
      <c r="T15" s="128"/>
      <c r="U15" s="128"/>
      <c r="V15" s="128"/>
      <c r="W15" s="128"/>
      <c r="X15" s="128"/>
      <c r="Y15" s="128"/>
      <c r="AA15" s="10">
        <f>'S1 Maquette'!I30*1.5</f>
        <v>30</v>
      </c>
      <c r="AB15" s="10">
        <f>'S2 Maquette'!I30*1.5</f>
        <v>0</v>
      </c>
      <c r="AC15" s="10">
        <f>'S3 Maquette'!I30*1.5</f>
        <v>30</v>
      </c>
      <c r="AD15" s="10">
        <f>'S4 Maquette'!I30*1.5</f>
        <v>0</v>
      </c>
    </row>
    <row r="16" spans="1:30" x14ac:dyDescent="0.25">
      <c r="A16" s="120" t="s">
        <v>224</v>
      </c>
      <c r="B16" s="120"/>
      <c r="C16" s="120"/>
      <c r="D16" s="117" t="s">
        <v>225</v>
      </c>
      <c r="E16" s="118"/>
      <c r="F16" s="119"/>
      <c r="G16" s="120" t="s">
        <v>226</v>
      </c>
      <c r="H16" s="120"/>
      <c r="I16" s="120"/>
      <c r="J16" s="120" t="s">
        <v>227</v>
      </c>
      <c r="K16" s="120"/>
      <c r="L16" s="120"/>
      <c r="N16" s="120" t="s">
        <v>224</v>
      </c>
      <c r="O16" s="120"/>
      <c r="P16" s="120"/>
      <c r="Q16" s="120" t="s">
        <v>225</v>
      </c>
      <c r="R16" s="120"/>
      <c r="S16" s="120"/>
      <c r="T16" s="120" t="s">
        <v>226</v>
      </c>
      <c r="U16" s="120"/>
      <c r="V16" s="120"/>
      <c r="W16" s="120" t="s">
        <v>227</v>
      </c>
      <c r="X16" s="120"/>
      <c r="Y16" s="120"/>
      <c r="AA16" s="10">
        <f>'S1 Maquette'!I31*1.5</f>
        <v>30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30</v>
      </c>
      <c r="AB17" s="10">
        <f>'S2 Maquette'!I32*1.5</f>
        <v>0</v>
      </c>
      <c r="AC17" s="10">
        <f>'S3 Maquette'!I32*1.5</f>
        <v>30</v>
      </c>
      <c r="AD17" s="10">
        <f>'S4 Maquette'!I32*1.5</f>
        <v>0</v>
      </c>
    </row>
    <row r="18" spans="1:30" x14ac:dyDescent="0.25">
      <c r="A18" s="10">
        <f>A5-N18</f>
        <v>450</v>
      </c>
      <c r="B18" s="10">
        <f>B5-O18</f>
        <v>0</v>
      </c>
      <c r="C18" s="10">
        <f>C5-P18</f>
        <v>0</v>
      </c>
      <c r="D18" s="10">
        <f t="shared" ref="D18:K18" si="0">D5-Q18</f>
        <v>96</v>
      </c>
      <c r="E18" s="10">
        <f t="shared" si="0"/>
        <v>0</v>
      </c>
      <c r="F18" s="10">
        <f t="shared" ca="1" si="0"/>
        <v>0</v>
      </c>
      <c r="G18" s="10">
        <f t="shared" si="0"/>
        <v>420</v>
      </c>
      <c r="H18" s="10">
        <f t="shared" si="0"/>
        <v>10</v>
      </c>
      <c r="I18" s="10">
        <f t="shared" si="0"/>
        <v>0</v>
      </c>
      <c r="J18" s="10">
        <f t="shared" si="0"/>
        <v>120</v>
      </c>
      <c r="K18" s="10">
        <f t="shared" si="0"/>
        <v>10</v>
      </c>
      <c r="L18" s="10">
        <f>L5-Y18</f>
        <v>0</v>
      </c>
      <c r="N18" s="10">
        <f>SUMIF('S1 Maquette'!M19:M300,"Portée",'S1 Maquette'!I19:I300)*1.5</f>
        <v>0</v>
      </c>
      <c r="O18" s="10">
        <f>SUMIF('S1 Maquette'!M19:M300,"Portée",'S1 Maquette'!J19:J300)</f>
        <v>0</v>
      </c>
      <c r="P18" s="10">
        <f>SUMIF('S1 Maquette'!M19:M300,"Portée",'S1 Maquette'!K19:K300)</f>
        <v>0</v>
      </c>
      <c r="Q18" s="10">
        <f>SUMIF('S2 Maquette'!M19:M300,"Portée",'S2 Maquette'!I19:I300)*1.5</f>
        <v>57</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36</v>
      </c>
      <c r="X18" s="10">
        <f>SUMIF('S4 Maquette'!M19:M300,"Portée",'S4 Maquette'!J19:J300)</f>
        <v>0</v>
      </c>
      <c r="Y18" s="10">
        <f>SUMIF('S4 Maquette'!M19:M300,"Portée",'S4 Maquette'!K19:K300)</f>
        <v>0</v>
      </c>
      <c r="AA18" s="10">
        <f>'S1 Maquette'!I33*1.5</f>
        <v>0</v>
      </c>
      <c r="AB18" s="10">
        <f>'S2 Maquette'!I33*1.5</f>
        <v>0</v>
      </c>
      <c r="AC18" s="10">
        <f>'S3 Maquette'!I33*1.5</f>
        <v>30</v>
      </c>
      <c r="AD18" s="10">
        <f>'S4 Maquette'!I33*1.5</f>
        <v>0</v>
      </c>
    </row>
    <row r="19" spans="1:30" x14ac:dyDescent="0.25">
      <c r="A19" s="120" t="s">
        <v>230</v>
      </c>
      <c r="B19" s="120"/>
      <c r="C19" s="120"/>
      <c r="D19" s="120" t="s">
        <v>230</v>
      </c>
      <c r="E19" s="120"/>
      <c r="F19" s="120"/>
      <c r="G19" s="120" t="s">
        <v>230</v>
      </c>
      <c r="H19" s="120"/>
      <c r="I19" s="120"/>
      <c r="J19" s="120" t="s">
        <v>230</v>
      </c>
      <c r="K19" s="120"/>
      <c r="L19" s="120"/>
      <c r="AA19" s="10">
        <f>'S1 Maquette'!I34*1.5</f>
        <v>30</v>
      </c>
      <c r="AB19" s="10">
        <f>'S2 Maquette'!I34*1.5</f>
        <v>0</v>
      </c>
      <c r="AC19" s="10">
        <f>'S3 Maquette'!I34*1.5</f>
        <v>30</v>
      </c>
      <c r="AD19" s="10">
        <f>'S4 Maquette'!I34*1.5</f>
        <v>0</v>
      </c>
    </row>
    <row r="20" spans="1:30" x14ac:dyDescent="0.25">
      <c r="A20" s="120">
        <f>SUM(A18,B18,C18)</f>
        <v>450</v>
      </c>
      <c r="B20" s="120"/>
      <c r="C20" s="120"/>
      <c r="D20" s="120">
        <f ca="1">SUM(D18,E18,F18)</f>
        <v>96</v>
      </c>
      <c r="E20" s="120"/>
      <c r="F20" s="120"/>
      <c r="G20" s="120">
        <f>SUM(G18,H18,I18)</f>
        <v>430</v>
      </c>
      <c r="H20" s="120"/>
      <c r="I20" s="120"/>
      <c r="J20" s="120">
        <f>SUM(J18,K18,L18)</f>
        <v>130</v>
      </c>
      <c r="K20" s="120"/>
      <c r="L20" s="120"/>
      <c r="AA20" s="10">
        <f>'S1 Maquette'!I35*1.5</f>
        <v>30</v>
      </c>
      <c r="AB20" s="10">
        <f>'S2 Maquette'!I35*1.5</f>
        <v>0</v>
      </c>
      <c r="AC20" s="10">
        <f>'S3 Maquette'!I35*1.5</f>
        <v>0</v>
      </c>
      <c r="AD20" s="10">
        <f>'S4 Maquette'!I35*1.5</f>
        <v>0</v>
      </c>
    </row>
    <row r="21" spans="1:30" ht="29.45" customHeight="1" x14ac:dyDescent="0.25">
      <c r="A21" s="117" t="s">
        <v>230</v>
      </c>
      <c r="B21" s="118"/>
      <c r="C21" s="118"/>
      <c r="D21" s="118"/>
      <c r="E21" s="118"/>
      <c r="F21" s="119"/>
      <c r="G21" s="117" t="s">
        <v>230</v>
      </c>
      <c r="H21" s="118"/>
      <c r="I21" s="118"/>
      <c r="J21" s="118"/>
      <c r="K21" s="118"/>
      <c r="L21" s="119"/>
      <c r="AA21" s="10">
        <f>'S1 Maquette'!I36*1.5</f>
        <v>0</v>
      </c>
      <c r="AB21" s="10">
        <f>'S2 Maquette'!I36*1.5</f>
        <v>0</v>
      </c>
      <c r="AC21" s="10">
        <f>'S3 Maquette'!I36*1.5</f>
        <v>30</v>
      </c>
      <c r="AD21" s="10">
        <f>'S4 Maquette'!I36*1.5</f>
        <v>0</v>
      </c>
    </row>
    <row r="22" spans="1:30" ht="28.9" customHeight="1" x14ac:dyDescent="0.25">
      <c r="A22" s="117">
        <f ca="1">SUM(A20,D20)</f>
        <v>546</v>
      </c>
      <c r="B22" s="118"/>
      <c r="C22" s="118"/>
      <c r="D22" s="118"/>
      <c r="E22" s="118"/>
      <c r="F22" s="119"/>
      <c r="G22" s="117">
        <f>SUM(G20,J20)</f>
        <v>560</v>
      </c>
      <c r="H22" s="118"/>
      <c r="I22" s="118"/>
      <c r="J22" s="118"/>
      <c r="K22" s="118"/>
      <c r="L22" s="119"/>
      <c r="AA22" s="10">
        <f>'S1 Maquette'!I37*1.5</f>
        <v>30</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30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abSelected="1" zoomScale="90" zoomScaleNormal="90" zoomScaleSheetLayoutView="50" workbookViewId="0">
      <selection activeCell="E19" sqref="E19"/>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42" t="s">
        <v>233</v>
      </c>
      <c r="B1" s="142"/>
      <c r="C1" s="142"/>
      <c r="D1" s="142"/>
      <c r="E1" s="14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234</v>
      </c>
      <c r="B2" s="36" t="s">
        <v>51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44" t="s">
        <v>103</v>
      </c>
      <c r="C3" s="144"/>
      <c r="D3" s="14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tr">
        <f>IFERROR(VLOOKUP(B3,tab_code_dip,2,FALSE),"-")</f>
        <v>GMMGT18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237</v>
      </c>
      <c r="B5" s="10" t="s">
        <v>238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239</v>
      </c>
      <c r="B6" s="10" t="s">
        <v>238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52" t="s">
        <v>240</v>
      </c>
      <c r="B11" s="152"/>
      <c r="C11" s="152"/>
      <c r="D11" s="15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241</v>
      </c>
      <c r="B12" s="153" t="s">
        <v>242</v>
      </c>
      <c r="C12" s="153"/>
      <c r="D12" s="153"/>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40" t="s">
        <v>243</v>
      </c>
      <c r="B14" s="140" t="s">
        <v>244</v>
      </c>
      <c r="C14" s="140" t="s">
        <v>245</v>
      </c>
      <c r="D14" s="140" t="s">
        <v>246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41"/>
      <c r="B15" s="141"/>
      <c r="C15" s="141"/>
      <c r="D15" s="14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0">
        <f>Calcul!A10</f>
        <v>603</v>
      </c>
      <c r="B16" s="140">
        <f ca="1">Calcul!A22</f>
        <v>546</v>
      </c>
      <c r="C16" s="140">
        <f>Calcul!G10</f>
        <v>596</v>
      </c>
      <c r="D16" s="140">
        <f>Calcul!G22</f>
        <v>560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1"/>
      <c r="B17" s="141"/>
      <c r="C17" s="141"/>
      <c r="D17" s="14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51" t="s">
        <v>247</v>
      </c>
      <c r="B21" s="151"/>
      <c r="C21" s="151"/>
      <c r="D21" s="15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8" t="s">
        <v>248</v>
      </c>
      <c r="B22" s="118"/>
      <c r="C22" s="118"/>
      <c r="D22" s="11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45" t="s">
        <v>249</v>
      </c>
      <c r="B23" s="146"/>
      <c r="C23" s="146"/>
      <c r="D23" s="14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30" t="s">
        <v>250</v>
      </c>
      <c r="B24" s="130"/>
      <c r="C24" s="130"/>
      <c r="D24" s="13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30"/>
      <c r="B25" s="130"/>
      <c r="C25" s="130"/>
      <c r="D25" s="13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30"/>
      <c r="B26" s="130"/>
      <c r="C26" s="130"/>
      <c r="D26" s="13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45" t="s">
        <v>251</v>
      </c>
      <c r="B27" s="146"/>
      <c r="C27" s="146"/>
      <c r="D27" s="14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31" t="s">
        <v>252</v>
      </c>
      <c r="B28" s="132"/>
      <c r="C28" s="132"/>
      <c r="D28" s="13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34"/>
      <c r="B29" s="135"/>
      <c r="C29" s="135"/>
      <c r="D29" s="13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7"/>
      <c r="B30" s="138"/>
      <c r="C30" s="138"/>
      <c r="D30" s="13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45" t="s">
        <v>253</v>
      </c>
      <c r="B31" s="146"/>
      <c r="C31" s="146"/>
      <c r="D31" s="14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30" t="s">
        <v>254</v>
      </c>
      <c r="B32" s="130"/>
      <c r="C32" s="130"/>
      <c r="D32" s="13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30"/>
      <c r="B33" s="130"/>
      <c r="C33" s="130"/>
      <c r="D33" s="13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30"/>
      <c r="B34" s="130"/>
      <c r="C34" s="130"/>
      <c r="D34" s="13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45" t="s">
        <v>255</v>
      </c>
      <c r="B35" s="146"/>
      <c r="C35" s="146"/>
      <c r="D35" s="14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20" t="s">
        <v>434</v>
      </c>
      <c r="B36" s="120"/>
      <c r="C36" s="120"/>
      <c r="D36" s="12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20"/>
      <c r="B37" s="120"/>
      <c r="C37" s="120"/>
      <c r="D37" s="12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20"/>
      <c r="B38" s="120"/>
      <c r="C38" s="120"/>
      <c r="D38" s="12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51" t="s">
        <v>256</v>
      </c>
      <c r="B39" s="151"/>
      <c r="C39" s="151"/>
      <c r="D39" s="15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48" t="s">
        <v>410</v>
      </c>
      <c r="B40" s="149"/>
      <c r="C40" s="149"/>
      <c r="D40" s="14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49"/>
      <c r="B41" s="149"/>
      <c r="C41" s="149"/>
      <c r="D41" s="14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50" t="s">
        <v>257</v>
      </c>
      <c r="B42" s="150"/>
      <c r="C42" s="150"/>
      <c r="D42" s="15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43" t="s">
        <v>258</v>
      </c>
      <c r="B43" s="143"/>
      <c r="C43" s="143"/>
      <c r="D43" s="143"/>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43" t="s">
        <v>259</v>
      </c>
      <c r="B44" s="143"/>
      <c r="C44" s="143"/>
      <c r="D44" s="143"/>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N1+YEWp/rd8ELdIbTWQ7qalMpDqDmk5jN91F7PBoKHNhcXlvCn07L/qgEWsu98HkNGEQd/g59Bt32rb4f6V2Qw==" saltValue="4WNX/oTgA1On6tCyOHBVFA==" spinCount="100000" sheet="1" objects="1" scenarios="1"/>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scale="35" orientation="portrait" r:id="rId3"/>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70" zoomScaleNormal="70" workbookViewId="0">
      <pane ySplit="18" topLeftCell="A43" activePane="bottomLeft" state="frozen"/>
      <selection pane="bottomLeft" activeCell="H39" sqref="H3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8"/>
      <c r="B1" s="158"/>
      <c r="C1" s="158"/>
      <c r="D1" s="158"/>
      <c r="E1" s="158"/>
      <c r="F1" s="158"/>
      <c r="G1" s="158"/>
      <c r="H1" s="158"/>
      <c r="I1" s="158"/>
      <c r="J1" s="158"/>
    </row>
    <row r="2" spans="1:10" x14ac:dyDescent="0.25">
      <c r="A2" s="158"/>
      <c r="B2" s="158"/>
      <c r="C2" s="158"/>
      <c r="D2" s="158"/>
      <c r="E2" s="158"/>
      <c r="F2" s="158"/>
      <c r="G2" s="158"/>
      <c r="H2" s="158"/>
      <c r="I2" s="158"/>
      <c r="J2" s="158"/>
    </row>
    <row r="3" spans="1:10" x14ac:dyDescent="0.25">
      <c r="A3" s="158"/>
      <c r="B3" s="158"/>
      <c r="C3" s="158"/>
      <c r="D3" s="158"/>
      <c r="E3" s="158"/>
      <c r="F3" s="158"/>
      <c r="G3" s="158"/>
      <c r="H3" s="158"/>
      <c r="I3" s="158"/>
      <c r="J3" s="158"/>
    </row>
    <row r="4" spans="1:10" x14ac:dyDescent="0.25">
      <c r="A4" s="158"/>
      <c r="B4" s="158"/>
      <c r="C4" s="158"/>
      <c r="D4" s="158"/>
      <c r="E4" s="158"/>
      <c r="F4" s="158"/>
      <c r="G4" s="158"/>
      <c r="H4" s="158"/>
      <c r="I4" s="158"/>
      <c r="J4" s="158"/>
    </row>
    <row r="5" spans="1:10" x14ac:dyDescent="0.25">
      <c r="A5" s="158"/>
      <c r="B5" s="158"/>
      <c r="C5" s="158"/>
      <c r="D5" s="158"/>
      <c r="E5" s="158"/>
      <c r="F5" s="158"/>
      <c r="G5" s="158"/>
      <c r="H5" s="158"/>
      <c r="I5" s="158"/>
      <c r="J5" s="158"/>
    </row>
    <row r="6" spans="1:10" x14ac:dyDescent="0.25">
      <c r="A6" s="158"/>
      <c r="B6" s="158"/>
      <c r="C6" s="158"/>
      <c r="D6" s="158"/>
      <c r="E6" s="158"/>
      <c r="F6" s="158"/>
      <c r="G6" s="158"/>
      <c r="H6" s="158"/>
      <c r="I6" s="158"/>
      <c r="J6" s="158"/>
    </row>
    <row r="7" spans="1:10" ht="18" customHeight="1" x14ac:dyDescent="0.25">
      <c r="A7" s="160" t="s">
        <v>260</v>
      </c>
      <c r="B7" s="154" t="str">
        <f>'Fiche Générale'!B2</f>
        <v>IAE</v>
      </c>
      <c r="C7" s="160" t="s">
        <v>261</v>
      </c>
      <c r="D7" s="160"/>
      <c r="E7" s="166" t="str">
        <f>'Fiche Générale'!B3</f>
        <v>Management</v>
      </c>
      <c r="F7" s="154"/>
      <c r="G7" s="160" t="s">
        <v>262</v>
      </c>
      <c r="H7" s="157" t="str">
        <f>'Fiche Générale'!B4</f>
        <v>GMMGT18</v>
      </c>
      <c r="I7" s="157"/>
      <c r="J7" s="157"/>
    </row>
    <row r="8" spans="1:10" ht="18" customHeight="1" x14ac:dyDescent="0.25">
      <c r="A8" s="160"/>
      <c r="B8" s="155"/>
      <c r="C8" s="160"/>
      <c r="D8" s="160"/>
      <c r="E8" s="167"/>
      <c r="F8" s="155"/>
      <c r="G8" s="160"/>
      <c r="H8" s="157"/>
      <c r="I8" s="157"/>
      <c r="J8" s="157"/>
    </row>
    <row r="9" spans="1:10" ht="18" customHeight="1" x14ac:dyDescent="0.25">
      <c r="A9" s="160"/>
      <c r="B9" s="155"/>
      <c r="C9" s="160"/>
      <c r="D9" s="160"/>
      <c r="E9" s="168"/>
      <c r="F9" s="156"/>
      <c r="G9" s="160"/>
      <c r="H9" s="157"/>
      <c r="I9" s="157"/>
      <c r="J9" s="157"/>
    </row>
    <row r="10" spans="1:10" ht="18" customHeight="1" x14ac:dyDescent="0.25">
      <c r="A10" s="160"/>
      <c r="B10" s="155"/>
      <c r="C10" s="165" t="s">
        <v>263</v>
      </c>
      <c r="D10" s="165"/>
      <c r="E10" s="169" t="str">
        <f>'Fiche Générale'!B12</f>
        <v>Management de la Communication d'entreprise</v>
      </c>
      <c r="F10" s="170"/>
      <c r="G10" s="170"/>
      <c r="H10" s="170"/>
      <c r="I10" s="170"/>
      <c r="J10" s="171"/>
    </row>
    <row r="11" spans="1:10" ht="18" customHeight="1" x14ac:dyDescent="0.25">
      <c r="A11" s="160"/>
      <c r="B11" s="156"/>
      <c r="C11" s="165"/>
      <c r="D11" s="165"/>
      <c r="E11" s="172"/>
      <c r="F11" s="173"/>
      <c r="G11" s="173"/>
      <c r="H11" s="173"/>
      <c r="I11" s="173"/>
      <c r="J11" s="174"/>
    </row>
    <row r="13" spans="1:10" x14ac:dyDescent="0.25">
      <c r="A13" s="159" t="s">
        <v>264</v>
      </c>
      <c r="B13" s="123" t="s">
        <v>265</v>
      </c>
      <c r="C13" s="159" t="s">
        <v>266</v>
      </c>
      <c r="D13" s="159"/>
      <c r="E13" s="159"/>
      <c r="F13" s="159"/>
      <c r="G13" s="159" t="s">
        <v>267</v>
      </c>
      <c r="H13" s="120">
        <f>Calcul!A7</f>
        <v>450</v>
      </c>
      <c r="I13" s="120"/>
    </row>
    <row r="14" spans="1:10" x14ac:dyDescent="0.25">
      <c r="A14" s="159"/>
      <c r="B14" s="126"/>
      <c r="C14" s="159"/>
      <c r="D14" s="159"/>
      <c r="E14" s="159"/>
      <c r="F14" s="159"/>
      <c r="G14" s="159"/>
      <c r="H14" s="120"/>
      <c r="I14" s="120"/>
    </row>
    <row r="15" spans="1:10" x14ac:dyDescent="0.25">
      <c r="A15" s="159" t="s">
        <v>268</v>
      </c>
      <c r="B15" s="123" t="s">
        <v>224</v>
      </c>
      <c r="C15" s="161" t="s">
        <v>269</v>
      </c>
      <c r="D15" s="162"/>
      <c r="E15" s="159"/>
      <c r="F15" s="159"/>
      <c r="G15" s="159" t="s">
        <v>270</v>
      </c>
      <c r="H15" s="120">
        <f>Calcul!A20</f>
        <v>450</v>
      </c>
      <c r="I15" s="120"/>
    </row>
    <row r="16" spans="1:10" x14ac:dyDescent="0.25">
      <c r="A16" s="159"/>
      <c r="B16" s="126"/>
      <c r="C16" s="163"/>
      <c r="D16" s="164"/>
      <c r="E16" s="159"/>
      <c r="F16" s="159"/>
      <c r="G16" s="159"/>
      <c r="H16" s="120"/>
      <c r="I16" s="120"/>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76" customFormat="1" ht="43.15" customHeight="1" x14ac:dyDescent="0.25">
      <c r="A19" s="74">
        <v>1</v>
      </c>
      <c r="B19" s="71" t="s">
        <v>278</v>
      </c>
      <c r="C19" s="69" t="s">
        <v>12</v>
      </c>
      <c r="D19" s="69">
        <v>6</v>
      </c>
      <c r="E19" s="71" t="s">
        <v>15</v>
      </c>
      <c r="F19" s="71"/>
      <c r="G19" s="71"/>
      <c r="H19" s="101"/>
      <c r="I19" s="69"/>
      <c r="J19" s="69"/>
      <c r="K19" s="69"/>
      <c r="L19" s="69"/>
      <c r="M19" s="69"/>
      <c r="N19" s="71"/>
      <c r="O19" s="71"/>
    </row>
    <row r="20" spans="1:15" ht="43.15" customHeight="1" x14ac:dyDescent="0.25">
      <c r="A20" s="25" t="s">
        <v>279</v>
      </c>
      <c r="B20" s="57" t="s">
        <v>371</v>
      </c>
      <c r="C20" s="7" t="s">
        <v>21</v>
      </c>
      <c r="D20" s="7"/>
      <c r="E20" s="5" t="s">
        <v>15</v>
      </c>
      <c r="F20" s="72" t="s">
        <v>23</v>
      </c>
      <c r="G20" s="5"/>
      <c r="H20" s="7" t="s">
        <v>156</v>
      </c>
      <c r="I20" s="7">
        <v>20</v>
      </c>
      <c r="J20" s="7"/>
      <c r="K20" s="7"/>
      <c r="L20" s="7" t="s">
        <v>280</v>
      </c>
      <c r="M20" s="7" t="s">
        <v>13</v>
      </c>
      <c r="N20" s="5"/>
      <c r="O20" s="5" t="s">
        <v>433</v>
      </c>
    </row>
    <row r="21" spans="1:15" ht="43.15" customHeight="1" x14ac:dyDescent="0.25">
      <c r="A21" s="25" t="s">
        <v>281</v>
      </c>
      <c r="B21" s="5" t="s">
        <v>372</v>
      </c>
      <c r="C21" s="7" t="s">
        <v>21</v>
      </c>
      <c r="D21" s="7"/>
      <c r="E21" s="5" t="s">
        <v>15</v>
      </c>
      <c r="F21" s="5"/>
      <c r="G21" s="5"/>
      <c r="H21" s="101" t="s">
        <v>156</v>
      </c>
      <c r="I21" s="7">
        <v>20</v>
      </c>
      <c r="J21" s="7"/>
      <c r="K21" s="7"/>
      <c r="L21" s="7"/>
      <c r="M21" s="7"/>
      <c r="N21" s="5"/>
      <c r="O21" s="5"/>
    </row>
    <row r="22" spans="1:15" ht="43.15" customHeight="1" x14ac:dyDescent="0.25">
      <c r="A22" s="25" t="s">
        <v>282</v>
      </c>
      <c r="B22" s="29" t="s">
        <v>373</v>
      </c>
      <c r="C22" s="7" t="s">
        <v>21</v>
      </c>
      <c r="D22" s="7"/>
      <c r="E22" s="5" t="s">
        <v>15</v>
      </c>
      <c r="F22" s="5"/>
      <c r="G22" s="5"/>
      <c r="H22" s="101" t="s">
        <v>156</v>
      </c>
      <c r="I22" s="7">
        <v>20</v>
      </c>
      <c r="J22" s="7"/>
      <c r="K22" s="7"/>
      <c r="L22" s="7"/>
      <c r="M22" s="7"/>
      <c r="N22" s="5"/>
      <c r="O22" s="5"/>
    </row>
    <row r="23" spans="1:15" s="76" customFormat="1" ht="43.15" customHeight="1" x14ac:dyDescent="0.25">
      <c r="A23" s="74">
        <v>2</v>
      </c>
      <c r="B23" s="71" t="s">
        <v>283</v>
      </c>
      <c r="C23" s="69" t="s">
        <v>12</v>
      </c>
      <c r="D23" s="69">
        <v>3</v>
      </c>
      <c r="E23" s="71" t="s">
        <v>15</v>
      </c>
      <c r="F23" s="71"/>
      <c r="G23" s="71"/>
      <c r="H23" s="101"/>
      <c r="I23" s="69"/>
      <c r="J23" s="69"/>
      <c r="K23" s="69"/>
      <c r="L23" s="69"/>
      <c r="M23" s="69"/>
      <c r="N23" s="71"/>
      <c r="O23" s="71"/>
    </row>
    <row r="24" spans="1:15" ht="43.15" customHeight="1" x14ac:dyDescent="0.25">
      <c r="A24" s="25" t="s">
        <v>284</v>
      </c>
      <c r="B24" s="57" t="s">
        <v>374</v>
      </c>
      <c r="C24" s="7" t="s">
        <v>21</v>
      </c>
      <c r="D24" s="7"/>
      <c r="E24" s="5" t="s">
        <v>15</v>
      </c>
      <c r="F24" s="5" t="s">
        <v>23</v>
      </c>
      <c r="G24" s="5"/>
      <c r="H24" s="101" t="s">
        <v>156</v>
      </c>
      <c r="I24" s="7">
        <v>20</v>
      </c>
      <c r="J24" s="7"/>
      <c r="K24" s="7"/>
      <c r="L24" s="7"/>
      <c r="M24" s="7"/>
      <c r="N24" s="5"/>
      <c r="O24" s="5"/>
    </row>
    <row r="25" spans="1:15" ht="43.15" customHeight="1" x14ac:dyDescent="0.25">
      <c r="A25" s="25" t="s">
        <v>285</v>
      </c>
      <c r="B25" s="56" t="s">
        <v>375</v>
      </c>
      <c r="C25" s="7" t="s">
        <v>21</v>
      </c>
      <c r="D25" s="7"/>
      <c r="E25" s="5" t="s">
        <v>15</v>
      </c>
      <c r="F25" s="5" t="s">
        <v>23</v>
      </c>
      <c r="G25" s="5"/>
      <c r="H25" s="107" t="s">
        <v>213</v>
      </c>
      <c r="I25" s="7">
        <v>20</v>
      </c>
      <c r="J25" s="7"/>
      <c r="K25" s="7"/>
      <c r="L25" s="7"/>
      <c r="M25" s="7"/>
      <c r="N25" s="5"/>
      <c r="O25" s="5"/>
    </row>
    <row r="26" spans="1:15" s="76" customFormat="1" ht="43.15" customHeight="1" x14ac:dyDescent="0.25">
      <c r="A26" s="74">
        <v>3</v>
      </c>
      <c r="B26" s="71" t="s">
        <v>286</v>
      </c>
      <c r="C26" s="69" t="s">
        <v>12</v>
      </c>
      <c r="D26" s="69">
        <v>6</v>
      </c>
      <c r="E26" s="71" t="s">
        <v>15</v>
      </c>
      <c r="F26" s="71"/>
      <c r="G26" s="71"/>
      <c r="H26" s="101"/>
      <c r="I26" s="69"/>
      <c r="J26" s="69"/>
      <c r="K26" s="69"/>
      <c r="L26" s="69"/>
      <c r="M26" s="69"/>
      <c r="N26" s="71"/>
      <c r="O26" s="71"/>
    </row>
    <row r="27" spans="1:15" ht="43.15" customHeight="1" x14ac:dyDescent="0.25">
      <c r="A27" s="25" t="s">
        <v>287</v>
      </c>
      <c r="B27" s="29" t="s">
        <v>409</v>
      </c>
      <c r="C27" s="7" t="s">
        <v>21</v>
      </c>
      <c r="D27" s="7"/>
      <c r="E27" s="5" t="s">
        <v>15</v>
      </c>
      <c r="F27" s="5"/>
      <c r="G27" s="5"/>
      <c r="H27" s="101" t="s">
        <v>156</v>
      </c>
      <c r="I27" s="7">
        <v>20</v>
      </c>
      <c r="J27" s="7"/>
      <c r="K27" s="7"/>
      <c r="L27" s="7"/>
      <c r="M27" s="7" t="s">
        <v>13</v>
      </c>
      <c r="N27" s="5"/>
      <c r="O27" s="5" t="s">
        <v>433</v>
      </c>
    </row>
    <row r="28" spans="1:15" ht="43.15" customHeight="1" x14ac:dyDescent="0.25">
      <c r="A28" s="25" t="s">
        <v>288</v>
      </c>
      <c r="B28" s="29" t="s">
        <v>377</v>
      </c>
      <c r="C28" s="7" t="s">
        <v>21</v>
      </c>
      <c r="D28" s="7"/>
      <c r="E28" s="5" t="s">
        <v>15</v>
      </c>
      <c r="F28" s="5"/>
      <c r="G28" s="5"/>
      <c r="H28" s="107" t="s">
        <v>146</v>
      </c>
      <c r="I28" s="7">
        <v>20</v>
      </c>
      <c r="J28" s="7"/>
      <c r="K28" s="7"/>
      <c r="L28" s="7"/>
      <c r="M28" s="7"/>
      <c r="N28" s="5"/>
      <c r="O28" s="5"/>
    </row>
    <row r="29" spans="1:15" s="76" customFormat="1" ht="43.15" customHeight="1" x14ac:dyDescent="0.25">
      <c r="A29" s="74">
        <v>4</v>
      </c>
      <c r="B29" s="75" t="s">
        <v>289</v>
      </c>
      <c r="C29" s="69" t="s">
        <v>12</v>
      </c>
      <c r="D29" s="69">
        <v>6</v>
      </c>
      <c r="E29" s="71" t="s">
        <v>15</v>
      </c>
      <c r="F29" s="71"/>
      <c r="G29" s="71"/>
      <c r="H29" s="101"/>
      <c r="I29" s="69"/>
      <c r="J29" s="69"/>
      <c r="K29" s="69"/>
      <c r="L29" s="69"/>
      <c r="M29" s="69"/>
      <c r="N29" s="71"/>
      <c r="O29" s="71"/>
    </row>
    <row r="30" spans="1:15" ht="43.15" customHeight="1" x14ac:dyDescent="0.25">
      <c r="A30" s="25" t="s">
        <v>290</v>
      </c>
      <c r="B30" s="29" t="s">
        <v>376</v>
      </c>
      <c r="C30" s="7" t="s">
        <v>21</v>
      </c>
      <c r="D30" s="7"/>
      <c r="E30" s="5" t="s">
        <v>15</v>
      </c>
      <c r="F30" s="5"/>
      <c r="G30" s="5"/>
      <c r="H30" s="101" t="s">
        <v>156</v>
      </c>
      <c r="I30" s="7">
        <v>20</v>
      </c>
      <c r="J30" s="7"/>
      <c r="K30" s="7"/>
      <c r="L30" s="7"/>
      <c r="M30" s="7"/>
      <c r="N30" s="5"/>
      <c r="O30" s="5"/>
    </row>
    <row r="31" spans="1:15" ht="43.15" customHeight="1" x14ac:dyDescent="0.25">
      <c r="A31" s="25" t="s">
        <v>291</v>
      </c>
      <c r="B31" s="29" t="s">
        <v>378</v>
      </c>
      <c r="C31" s="7" t="s">
        <v>21</v>
      </c>
      <c r="D31" s="7"/>
      <c r="E31" s="5" t="s">
        <v>15</v>
      </c>
      <c r="F31" s="5"/>
      <c r="G31" s="91" t="s">
        <v>427</v>
      </c>
      <c r="H31" s="101" t="s">
        <v>156</v>
      </c>
      <c r="I31" s="7">
        <v>20</v>
      </c>
      <c r="J31" s="7"/>
      <c r="K31" s="7"/>
      <c r="L31" s="7"/>
      <c r="M31" s="7"/>
      <c r="N31" s="5"/>
      <c r="O31" s="5"/>
    </row>
    <row r="32" spans="1:15" ht="43.15" customHeight="1" x14ac:dyDescent="0.25">
      <c r="A32" s="25" t="s">
        <v>292</v>
      </c>
      <c r="B32" s="56" t="s">
        <v>379</v>
      </c>
      <c r="C32" s="7" t="s">
        <v>21</v>
      </c>
      <c r="D32" s="7"/>
      <c r="E32" s="5" t="s">
        <v>15</v>
      </c>
      <c r="F32" s="5" t="s">
        <v>23</v>
      </c>
      <c r="G32" s="5"/>
      <c r="H32" s="101" t="s">
        <v>156</v>
      </c>
      <c r="I32" s="7">
        <v>20</v>
      </c>
      <c r="J32" s="7"/>
      <c r="K32" s="7"/>
      <c r="L32" s="7"/>
      <c r="M32" s="7"/>
      <c r="N32" s="5"/>
      <c r="O32" s="5"/>
    </row>
    <row r="33" spans="1:15" s="76" customFormat="1" ht="43.15" customHeight="1" x14ac:dyDescent="0.25">
      <c r="A33" s="74">
        <v>5</v>
      </c>
      <c r="B33" s="71" t="s">
        <v>293</v>
      </c>
      <c r="C33" s="69" t="s">
        <v>12</v>
      </c>
      <c r="D33" s="69">
        <v>6</v>
      </c>
      <c r="E33" s="71" t="s">
        <v>15</v>
      </c>
      <c r="F33" s="71"/>
      <c r="G33" s="71"/>
      <c r="H33" s="101"/>
      <c r="I33" s="69"/>
      <c r="J33" s="69"/>
      <c r="K33" s="69"/>
      <c r="L33" s="69"/>
      <c r="M33" s="69"/>
      <c r="N33" s="71"/>
      <c r="O33" s="71"/>
    </row>
    <row r="34" spans="1:15" ht="43.15" customHeight="1" x14ac:dyDescent="0.25">
      <c r="A34" s="25" t="s">
        <v>294</v>
      </c>
      <c r="B34" s="5" t="s">
        <v>428</v>
      </c>
      <c r="C34" s="7" t="s">
        <v>21</v>
      </c>
      <c r="D34" s="7"/>
      <c r="E34" s="5" t="s">
        <v>15</v>
      </c>
      <c r="F34" s="5"/>
      <c r="G34" s="5"/>
      <c r="H34" s="101" t="s">
        <v>156</v>
      </c>
      <c r="I34" s="7">
        <v>20</v>
      </c>
      <c r="J34" s="7"/>
      <c r="K34" s="7"/>
      <c r="L34" s="7"/>
      <c r="M34" s="7" t="s">
        <v>13</v>
      </c>
      <c r="N34" s="5"/>
      <c r="O34" s="5" t="s">
        <v>433</v>
      </c>
    </row>
    <row r="35" spans="1:15" ht="43.15" customHeight="1" x14ac:dyDescent="0.25">
      <c r="A35" s="25" t="s">
        <v>295</v>
      </c>
      <c r="B35" s="29" t="s">
        <v>429</v>
      </c>
      <c r="C35" s="7" t="s">
        <v>21</v>
      </c>
      <c r="D35" s="7"/>
      <c r="E35" s="5" t="s">
        <v>15</v>
      </c>
      <c r="F35" s="5"/>
      <c r="G35" s="5"/>
      <c r="H35" s="101" t="s">
        <v>156</v>
      </c>
      <c r="I35" s="7">
        <v>20</v>
      </c>
      <c r="J35" s="7"/>
      <c r="K35" s="7"/>
      <c r="L35" s="7"/>
      <c r="M35" s="7"/>
      <c r="N35" s="5"/>
      <c r="O35" s="5"/>
    </row>
    <row r="36" spans="1:15" s="76" customFormat="1" ht="43.15" customHeight="1" x14ac:dyDescent="0.25">
      <c r="A36" s="74">
        <v>6</v>
      </c>
      <c r="B36" s="75" t="s">
        <v>296</v>
      </c>
      <c r="C36" s="69" t="s">
        <v>12</v>
      </c>
      <c r="D36" s="69">
        <v>3</v>
      </c>
      <c r="E36" s="71" t="s">
        <v>15</v>
      </c>
      <c r="F36" s="71"/>
      <c r="G36" s="71"/>
      <c r="H36" s="101"/>
      <c r="I36" s="69"/>
      <c r="J36" s="69"/>
      <c r="K36" s="69"/>
      <c r="L36" s="69"/>
      <c r="M36" s="69"/>
      <c r="N36" s="71"/>
      <c r="O36" s="71"/>
    </row>
    <row r="37" spans="1:15" s="48" customFormat="1" ht="43.15" customHeight="1" x14ac:dyDescent="0.25">
      <c r="A37" s="25" t="s">
        <v>297</v>
      </c>
      <c r="B37" s="72" t="s">
        <v>380</v>
      </c>
      <c r="C37" s="7" t="s">
        <v>21</v>
      </c>
      <c r="D37" s="7"/>
      <c r="E37" s="5" t="s">
        <v>15</v>
      </c>
      <c r="F37" s="5"/>
      <c r="G37" s="5"/>
      <c r="H37" s="107" t="s">
        <v>213</v>
      </c>
      <c r="I37" s="7">
        <v>20</v>
      </c>
      <c r="J37" s="7"/>
      <c r="K37" s="7"/>
      <c r="L37" s="7"/>
      <c r="M37" s="7"/>
      <c r="N37" s="5"/>
      <c r="O37" s="5"/>
    </row>
    <row r="38" spans="1:15" ht="43.15" customHeight="1" x14ac:dyDescent="0.25">
      <c r="A38" s="25" t="s">
        <v>298</v>
      </c>
      <c r="B38" s="29" t="s">
        <v>381</v>
      </c>
      <c r="C38" s="7" t="s">
        <v>21</v>
      </c>
      <c r="D38" s="7"/>
      <c r="E38" s="5" t="s">
        <v>15</v>
      </c>
      <c r="F38" s="5"/>
      <c r="G38" s="5"/>
      <c r="H38" s="107" t="s">
        <v>191</v>
      </c>
      <c r="I38" s="7">
        <v>20</v>
      </c>
      <c r="J38" s="7"/>
      <c r="K38" s="7"/>
      <c r="L38" s="7"/>
      <c r="M38" s="7"/>
      <c r="N38" s="5"/>
      <c r="O38" s="5"/>
    </row>
    <row r="39" spans="1:15" ht="43.15" customHeight="1" x14ac:dyDescent="0.25">
      <c r="A39" s="25" t="s">
        <v>299</v>
      </c>
      <c r="B39" s="29" t="s">
        <v>382</v>
      </c>
      <c r="C39" s="7" t="s">
        <v>21</v>
      </c>
      <c r="D39" s="7"/>
      <c r="E39" s="5" t="s">
        <v>15</v>
      </c>
      <c r="F39" s="5"/>
      <c r="G39" s="5"/>
      <c r="H39" s="107" t="s">
        <v>213</v>
      </c>
      <c r="I39" s="7">
        <v>20</v>
      </c>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70" t="s">
        <v>411</v>
      </c>
      <c r="C41" s="101"/>
      <c r="D41" s="101"/>
      <c r="E41" s="5" t="s">
        <v>24</v>
      </c>
      <c r="F41" s="5"/>
      <c r="G41" s="5"/>
      <c r="H41" s="7"/>
      <c r="I41" s="7"/>
      <c r="J41" s="7"/>
      <c r="K41" s="7"/>
      <c r="L41" s="7"/>
      <c r="M41" s="7"/>
      <c r="N41" s="5"/>
      <c r="O41" s="5"/>
    </row>
    <row r="42" spans="1:15" ht="43.15" customHeight="1" x14ac:dyDescent="0.25">
      <c r="A42" s="25"/>
      <c r="B42" s="29" t="s">
        <v>412</v>
      </c>
      <c r="C42" s="101"/>
      <c r="D42" s="101"/>
      <c r="E42" s="5" t="s">
        <v>24</v>
      </c>
      <c r="F42" s="5"/>
      <c r="G42" s="73" t="s">
        <v>413</v>
      </c>
      <c r="H42" s="7"/>
      <c r="I42" s="7"/>
      <c r="J42" s="7"/>
      <c r="K42" s="7"/>
      <c r="L42" s="7"/>
      <c r="M42" s="7"/>
      <c r="N42" s="5"/>
      <c r="O42" s="5"/>
    </row>
    <row r="43" spans="1:15" ht="43.15" customHeight="1" x14ac:dyDescent="0.3">
      <c r="A43" s="26"/>
      <c r="B43" s="29" t="s">
        <v>414</v>
      </c>
      <c r="C43" s="101"/>
      <c r="D43" s="101"/>
      <c r="E43" s="5" t="s">
        <v>24</v>
      </c>
      <c r="F43" s="5"/>
      <c r="G43" s="73" t="s">
        <v>415</v>
      </c>
      <c r="H43" s="12"/>
      <c r="I43" s="7"/>
      <c r="J43" s="7"/>
      <c r="K43" s="7"/>
      <c r="L43" s="7"/>
      <c r="M43" s="7"/>
      <c r="N43" s="8"/>
      <c r="O43" s="8"/>
    </row>
    <row r="44" spans="1:15" ht="43.15" customHeight="1" x14ac:dyDescent="0.3">
      <c r="A44" s="26"/>
      <c r="B44" s="104" t="s">
        <v>435</v>
      </c>
      <c r="C44" s="105"/>
      <c r="D44" s="105"/>
      <c r="E44" s="105" t="s">
        <v>24</v>
      </c>
      <c r="F44" s="105"/>
      <c r="G44" s="106" t="s">
        <v>436</v>
      </c>
      <c r="H44" s="12"/>
      <c r="I44" s="7"/>
      <c r="J44" s="7"/>
      <c r="K44" s="7"/>
      <c r="L44" s="7"/>
      <c r="M44" s="7"/>
      <c r="N44" s="8"/>
      <c r="O44" s="8"/>
    </row>
    <row r="45" spans="1:15" ht="43.15" customHeight="1" x14ac:dyDescent="0.3">
      <c r="A45" s="26"/>
      <c r="B45" s="104" t="s">
        <v>437</v>
      </c>
      <c r="C45" s="105"/>
      <c r="D45" s="105"/>
      <c r="E45" s="105" t="s">
        <v>24</v>
      </c>
      <c r="F45" s="105"/>
      <c r="G45" s="106" t="s">
        <v>438</v>
      </c>
      <c r="H45" s="12"/>
      <c r="I45" s="7"/>
      <c r="J45" s="7"/>
      <c r="K45" s="7"/>
      <c r="L45" s="7"/>
      <c r="M45" s="7"/>
      <c r="N45" s="8"/>
      <c r="O45" s="8"/>
    </row>
    <row r="46" spans="1:15" ht="43.15" customHeight="1" x14ac:dyDescent="0.3">
      <c r="A46" s="26"/>
      <c r="B46" s="108" t="s">
        <v>445</v>
      </c>
      <c r="C46" s="109"/>
      <c r="D46" s="109"/>
      <c r="E46" s="109" t="s">
        <v>24</v>
      </c>
      <c r="F46" s="109" t="s">
        <v>23</v>
      </c>
      <c r="G46" s="110"/>
      <c r="H46" s="12"/>
      <c r="I46" s="7"/>
      <c r="J46" s="7"/>
      <c r="K46" s="7"/>
      <c r="L46" s="7"/>
      <c r="M46" s="7"/>
      <c r="N46" s="8"/>
      <c r="O46" s="8"/>
    </row>
    <row r="47" spans="1:15" ht="43.15" customHeight="1" x14ac:dyDescent="0.3">
      <c r="A47" s="26"/>
      <c r="B47" s="73" t="s">
        <v>446</v>
      </c>
      <c r="C47" s="5"/>
      <c r="D47" s="5"/>
      <c r="E47" s="5" t="s">
        <v>24</v>
      </c>
      <c r="F47" s="5"/>
      <c r="G47" s="73"/>
      <c r="H47" s="12"/>
      <c r="I47" s="7"/>
      <c r="J47" s="7"/>
      <c r="K47" s="7"/>
      <c r="L47" s="7"/>
      <c r="M47" s="7"/>
      <c r="N47" s="8"/>
      <c r="O47" s="8"/>
    </row>
    <row r="48" spans="1:15" ht="43.15" customHeight="1" x14ac:dyDescent="0.3">
      <c r="A48" s="26"/>
      <c r="B48" s="111"/>
      <c r="C48" s="112"/>
      <c r="D48" s="112"/>
      <c r="E48" s="112"/>
      <c r="F48" s="5"/>
      <c r="G48" s="5"/>
      <c r="H48" s="12"/>
      <c r="I48" s="16"/>
      <c r="J48" s="16"/>
      <c r="K48" s="7"/>
      <c r="L48" s="7"/>
      <c r="M48" s="7"/>
      <c r="N48" s="8"/>
      <c r="O48" s="8"/>
    </row>
    <row r="49" spans="1:15" ht="43.15" customHeight="1" x14ac:dyDescent="0.3">
      <c r="A49" s="26"/>
      <c r="B49" s="30"/>
      <c r="C49" s="103"/>
      <c r="D49" s="12"/>
      <c r="E49" s="8"/>
      <c r="F49" s="8"/>
      <c r="G49" s="8"/>
      <c r="H49" s="12"/>
      <c r="I49" s="7"/>
      <c r="J49" s="7"/>
      <c r="K49" s="7"/>
      <c r="L49" s="7"/>
      <c r="M49" s="7"/>
      <c r="N49" s="8"/>
      <c r="O49" s="8"/>
    </row>
    <row r="50" spans="1:15" ht="43.15" customHeight="1" x14ac:dyDescent="0.3">
      <c r="A50" s="26"/>
      <c r="B50" s="30"/>
      <c r="C50" s="103"/>
      <c r="D50" s="12"/>
      <c r="E50" s="8"/>
      <c r="F50" s="8"/>
      <c r="G50" s="8"/>
      <c r="H50" s="12"/>
      <c r="I50" s="7"/>
      <c r="J50" s="7"/>
      <c r="K50" s="7"/>
      <c r="L50" s="7"/>
      <c r="M50" s="7"/>
      <c r="N50" s="8"/>
      <c r="O50" s="8"/>
    </row>
    <row r="51" spans="1:15" ht="43.15" customHeight="1" x14ac:dyDescent="0.3">
      <c r="A51" s="27"/>
      <c r="B51" s="30"/>
      <c r="C51" s="103"/>
      <c r="D51" s="12"/>
      <c r="E51" s="8"/>
      <c r="F51" s="8"/>
      <c r="G51" s="8"/>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999 D1:E40 G52:N999 D52:E999 G32:N36 H31:N31 G1:N24 H41:N51 G25 I25:N25 G26:N27 G29:N30 G28 I28:N28 H29:H36 G40:N40 G37:G39 I37:N39">
    <cfRule type="expression" dxfId="249" priority="52">
      <formula>$C1="Option"</formula>
    </cfRule>
  </conditionalFormatting>
  <conditionalFormatting sqref="A1:O9 A10:E10 K10:O11 A11:D11 A12:O12 A13:H13 J13:O16 A14:F14 A15:H15 A16:F16 A52:O999 A31:F31 H31:O31 A32:O36 A17:O24 A41:A51 H41:O51 A25:G25 I25:O25 A26:O27 A29:O30 A28:G28 I28:O28 H29:H36 A40:O40 A37:G39 I37:O39">
    <cfRule type="expression" dxfId="248" priority="64">
      <formula>$F1="Modification"</formula>
    </cfRule>
    <cfRule type="expression" dxfId="247" priority="65">
      <formula>$F1="Création"</formula>
    </cfRule>
  </conditionalFormatting>
  <conditionalFormatting sqref="A1:O9 K10:O11 A12:O12 J13:O16 A10:E10 A11:D11 A13:H13 A14:F14 A15:H15 A16:F16 A52:O999 A31:F31 H31:O31 A32:O36 A17:O24 A41:A51 H41:O51 A25:G25 I25:O25 A26:O27 A29:O30 A28:G28 I28:O28 H29:H36 A40:O40 A37:G39 I37:O39">
    <cfRule type="expression" dxfId="246" priority="63">
      <formula>$F1="Fermeture"</formula>
    </cfRule>
  </conditionalFormatting>
  <conditionalFormatting sqref="N1:N999">
    <cfRule type="expression" dxfId="245" priority="60">
      <formula>$M1="Porteuse"</formula>
    </cfRule>
  </conditionalFormatting>
  <conditionalFormatting sqref="D41:E43">
    <cfRule type="expression" dxfId="244" priority="40">
      <formula>$C41="Option"</formula>
    </cfRule>
  </conditionalFormatting>
  <conditionalFormatting sqref="G41">
    <cfRule type="expression" dxfId="243" priority="36">
      <formula>$C41="Option"</formula>
    </cfRule>
  </conditionalFormatting>
  <conditionalFormatting sqref="C41:G41 C42:F43">
    <cfRule type="expression" dxfId="242" priority="38">
      <formula>$F41="Modification"</formula>
    </cfRule>
    <cfRule type="expression" dxfId="241" priority="39">
      <formula>$F41="Création"</formula>
    </cfRule>
  </conditionalFormatting>
  <conditionalFormatting sqref="C41:G41 C42:F43">
    <cfRule type="expression" dxfId="240" priority="37">
      <formula>$F41="Fermeture"</formula>
    </cfRule>
  </conditionalFormatting>
  <conditionalFormatting sqref="B41:B43">
    <cfRule type="expression" dxfId="239" priority="33">
      <formula>$F41="Fermeture"</formula>
    </cfRule>
    <cfRule type="expression" dxfId="238" priority="34">
      <formula>$F41="Modification"</formula>
    </cfRule>
    <cfRule type="expression" dxfId="237" priority="35">
      <formula>$F41="Création"</formula>
    </cfRule>
  </conditionalFormatting>
  <conditionalFormatting sqref="G49:G51 D49:E51">
    <cfRule type="expression" dxfId="236" priority="29">
      <formula>$C49="Option"</formula>
    </cfRule>
  </conditionalFormatting>
  <conditionalFormatting sqref="B49:G51">
    <cfRule type="expression" dxfId="235" priority="31">
      <formula>$F49="Modification"</formula>
    </cfRule>
    <cfRule type="expression" dxfId="234" priority="32">
      <formula>$F49="Création"</formula>
    </cfRule>
  </conditionalFormatting>
  <conditionalFormatting sqref="B49:G51">
    <cfRule type="expression" dxfId="233" priority="30">
      <formula>$F49="Fermeture"</formula>
    </cfRule>
  </conditionalFormatting>
  <conditionalFormatting sqref="G48 D48:E48">
    <cfRule type="expression" dxfId="232" priority="25">
      <formula>$C48="Option"</formula>
    </cfRule>
  </conditionalFormatting>
  <conditionalFormatting sqref="B48:G48">
    <cfRule type="expression" dxfId="231" priority="27">
      <formula>$F48="Modification"</formula>
    </cfRule>
    <cfRule type="expression" dxfId="230" priority="28">
      <formula>$F48="Création"</formula>
    </cfRule>
  </conditionalFormatting>
  <conditionalFormatting sqref="B48:G48">
    <cfRule type="expression" dxfId="229" priority="26">
      <formula>$F48="Fermeture"</formula>
    </cfRule>
  </conditionalFormatting>
  <conditionalFormatting sqref="D46:E47">
    <cfRule type="expression" dxfId="228" priority="21">
      <formula>$C46="Option"</formula>
    </cfRule>
  </conditionalFormatting>
  <conditionalFormatting sqref="C46:F47">
    <cfRule type="expression" dxfId="227" priority="23">
      <formula>$F46="Modification"</formula>
    </cfRule>
    <cfRule type="expression" dxfId="226" priority="24">
      <formula>$F46="Création"</formula>
    </cfRule>
  </conditionalFormatting>
  <conditionalFormatting sqref="C46:F47">
    <cfRule type="expression" dxfId="225" priority="22">
      <formula>$F46="Fermeture"</formula>
    </cfRule>
  </conditionalFormatting>
  <conditionalFormatting sqref="H25">
    <cfRule type="expression" dxfId="39" priority="17">
      <formula>$C25="Option"</formula>
    </cfRule>
  </conditionalFormatting>
  <conditionalFormatting sqref="H25">
    <cfRule type="expression" dxfId="38" priority="19">
      <formula>$F25="Modification"</formula>
    </cfRule>
    <cfRule type="expression" dxfId="37" priority="20">
      <formula>$F25="Création"</formula>
    </cfRule>
  </conditionalFormatting>
  <conditionalFormatting sqref="H25">
    <cfRule type="expression" dxfId="36" priority="18">
      <formula>$F25="Fermeture"</formula>
    </cfRule>
  </conditionalFormatting>
  <conditionalFormatting sqref="H28">
    <cfRule type="expression" dxfId="35" priority="13">
      <formula>$C28="Option"</formula>
    </cfRule>
  </conditionalFormatting>
  <conditionalFormatting sqref="H28">
    <cfRule type="expression" dxfId="34" priority="15">
      <formula>$F28="Modification"</formula>
    </cfRule>
    <cfRule type="expression" dxfId="33" priority="16">
      <formula>$F28="Création"</formula>
    </cfRule>
  </conditionalFormatting>
  <conditionalFormatting sqref="H28">
    <cfRule type="expression" dxfId="32" priority="14">
      <formula>$F28="Fermeture"</formula>
    </cfRule>
  </conditionalFormatting>
  <conditionalFormatting sqref="H37">
    <cfRule type="expression" dxfId="31" priority="9">
      <formula>$C37="Option"</formula>
    </cfRule>
  </conditionalFormatting>
  <conditionalFormatting sqref="H37">
    <cfRule type="expression" dxfId="30" priority="11">
      <formula>$F37="Modification"</formula>
    </cfRule>
    <cfRule type="expression" dxfId="29" priority="12">
      <formula>$F37="Création"</formula>
    </cfRule>
  </conditionalFormatting>
  <conditionalFormatting sqref="H37">
    <cfRule type="expression" dxfId="28" priority="10">
      <formula>$F37="Fermeture"</formula>
    </cfRule>
  </conditionalFormatting>
  <conditionalFormatting sqref="H38">
    <cfRule type="expression" dxfId="27" priority="5">
      <formula>$C38="Option"</formula>
    </cfRule>
  </conditionalFormatting>
  <conditionalFormatting sqref="H38">
    <cfRule type="expression" dxfId="26" priority="7">
      <formula>$F38="Modification"</formula>
    </cfRule>
    <cfRule type="expression" dxfId="25" priority="8">
      <formula>$F38="Création"</formula>
    </cfRule>
  </conditionalFormatting>
  <conditionalFormatting sqref="H38">
    <cfRule type="expression" dxfId="24" priority="6">
      <formula>$F38="Fermeture"</formula>
    </cfRule>
  </conditionalFormatting>
  <conditionalFormatting sqref="H39">
    <cfRule type="expression" dxfId="23" priority="1">
      <formula>$C39="Option"</formula>
    </cfRule>
  </conditionalFormatting>
  <conditionalFormatting sqref="H39">
    <cfRule type="expression" dxfId="22" priority="3">
      <formula>$F39="Modification"</formula>
    </cfRule>
    <cfRule type="expression" dxfId="21" priority="4">
      <formula>$F39="Création"</formula>
    </cfRule>
  </conditionalFormatting>
  <conditionalFormatting sqref="H39">
    <cfRule type="expression" dxfId="20" priority="2">
      <formula>$F39="Fermeture"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22" activePane="bottomLeft" state="frozen"/>
      <selection activeCell="D25" sqref="D25"/>
      <selection pane="bottomLeft" activeCell="C36" sqref="C36"/>
    </sheetView>
  </sheetViews>
  <sheetFormatPr baseColWidth="10" defaultColWidth="11.42578125" defaultRowHeight="15" x14ac:dyDescent="0.25"/>
  <cols>
    <col min="1" max="1" width="39" style="7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8"/>
      <c r="B1" s="158"/>
      <c r="C1" s="158"/>
      <c r="D1" s="158"/>
      <c r="E1" s="158"/>
      <c r="F1" s="158"/>
      <c r="G1" s="158"/>
      <c r="H1" s="158"/>
      <c r="I1" s="158"/>
      <c r="J1" s="38"/>
    </row>
    <row r="2" spans="1:19" x14ac:dyDescent="0.25">
      <c r="A2" s="158"/>
      <c r="B2" s="158"/>
      <c r="C2" s="158"/>
      <c r="D2" s="158"/>
      <c r="E2" s="158"/>
      <c r="F2" s="158"/>
      <c r="G2" s="158"/>
      <c r="H2" s="158"/>
      <c r="I2" s="158"/>
      <c r="J2" s="38"/>
    </row>
    <row r="3" spans="1:19" x14ac:dyDescent="0.25">
      <c r="A3" s="158"/>
      <c r="B3" s="158"/>
      <c r="C3" s="158"/>
      <c r="D3" s="158"/>
      <c r="E3" s="158"/>
      <c r="F3" s="158"/>
      <c r="G3" s="158"/>
      <c r="H3" s="158"/>
      <c r="I3" s="158"/>
      <c r="J3" s="38"/>
    </row>
    <row r="4" spans="1:19" x14ac:dyDescent="0.25">
      <c r="A4" s="158"/>
      <c r="B4" s="158"/>
      <c r="C4" s="158"/>
      <c r="D4" s="158"/>
      <c r="E4" s="158"/>
      <c r="F4" s="158"/>
      <c r="G4" s="158"/>
      <c r="H4" s="158"/>
      <c r="I4" s="158"/>
      <c r="J4" s="38"/>
    </row>
    <row r="5" spans="1:19" x14ac:dyDescent="0.25">
      <c r="A5" s="158"/>
      <c r="B5" s="158"/>
      <c r="C5" s="158"/>
      <c r="D5" s="158"/>
      <c r="E5" s="158"/>
      <c r="F5" s="158"/>
      <c r="G5" s="158"/>
      <c r="H5" s="158"/>
      <c r="I5" s="158"/>
      <c r="J5" s="38"/>
    </row>
    <row r="6" spans="1:19" x14ac:dyDescent="0.25">
      <c r="A6" s="158"/>
      <c r="B6" s="158"/>
      <c r="C6" s="158"/>
      <c r="D6" s="158"/>
      <c r="E6" s="158"/>
      <c r="F6" s="158"/>
      <c r="G6" s="158"/>
      <c r="H6" s="158"/>
      <c r="I6" s="158"/>
      <c r="J6" s="38"/>
    </row>
    <row r="7" spans="1:19" ht="14.45" customHeight="1" x14ac:dyDescent="0.25">
      <c r="A7" s="178" t="s">
        <v>300</v>
      </c>
      <c r="B7" s="177" t="str">
        <f>'Fiche Générale'!B2</f>
        <v>IAE</v>
      </c>
      <c r="C7" s="160" t="s">
        <v>261</v>
      </c>
      <c r="D7" s="160"/>
      <c r="E7" s="175" t="str">
        <f>'Fiche Générale'!B3</f>
        <v>Management</v>
      </c>
      <c r="F7" s="176"/>
      <c r="G7" s="160" t="s">
        <v>301</v>
      </c>
      <c r="H7" s="177" t="str">
        <f>'Fiche Générale'!B4</f>
        <v>GMMGT18</v>
      </c>
      <c r="I7" s="177"/>
      <c r="J7" s="39"/>
      <c r="K7" s="23"/>
    </row>
    <row r="8" spans="1:19" ht="14.45" customHeight="1" x14ac:dyDescent="0.25">
      <c r="A8" s="179"/>
      <c r="B8" s="177"/>
      <c r="C8" s="160"/>
      <c r="D8" s="160"/>
      <c r="E8" s="175"/>
      <c r="F8" s="176"/>
      <c r="G8" s="160"/>
      <c r="H8" s="177"/>
      <c r="I8" s="177"/>
      <c r="J8" s="39"/>
      <c r="K8" s="23"/>
    </row>
    <row r="9" spans="1:19" ht="14.45" customHeight="1" x14ac:dyDescent="0.25">
      <c r="A9" s="179"/>
      <c r="B9" s="177"/>
      <c r="C9" s="160"/>
      <c r="D9" s="160"/>
      <c r="E9" s="175"/>
      <c r="F9" s="176"/>
      <c r="G9" s="160"/>
      <c r="H9" s="177"/>
      <c r="I9" s="177"/>
      <c r="J9" s="39"/>
      <c r="K9" s="23"/>
    </row>
    <row r="10" spans="1:19" ht="14.45" customHeight="1" x14ac:dyDescent="0.25">
      <c r="A10" s="179"/>
      <c r="B10" s="177"/>
      <c r="C10" s="165" t="s">
        <v>263</v>
      </c>
      <c r="D10" s="165"/>
      <c r="E10" s="169" t="str">
        <f>'Fiche Générale'!B12</f>
        <v>Management de la Communication d'entreprise</v>
      </c>
      <c r="F10" s="170"/>
      <c r="G10" s="170"/>
      <c r="H10" s="170"/>
      <c r="I10" s="171"/>
      <c r="J10" s="40"/>
      <c r="K10" s="23"/>
    </row>
    <row r="11" spans="1:19" ht="14.45" customHeight="1" x14ac:dyDescent="0.25">
      <c r="A11" s="180"/>
      <c r="B11" s="177"/>
      <c r="C11" s="165"/>
      <c r="D11" s="165"/>
      <c r="E11" s="172"/>
      <c r="F11" s="173"/>
      <c r="G11" s="173"/>
      <c r="H11" s="173"/>
      <c r="I11" s="174"/>
      <c r="J11" s="40"/>
      <c r="K11" s="23"/>
    </row>
    <row r="12" spans="1:19" x14ac:dyDescent="0.25">
      <c r="C12" s="18"/>
      <c r="I12" s="13"/>
      <c r="J12" s="13"/>
      <c r="M12" s="161" t="s">
        <v>302</v>
      </c>
      <c r="N12" s="162"/>
      <c r="O12" s="193"/>
      <c r="P12" s="161" t="s">
        <v>303</v>
      </c>
      <c r="Q12" s="162"/>
      <c r="R12" s="162"/>
      <c r="S12" s="193"/>
    </row>
    <row r="13" spans="1:19" x14ac:dyDescent="0.25">
      <c r="A13" s="197" t="s">
        <v>264</v>
      </c>
      <c r="B13" s="120" t="str">
        <f>'S1 Maquette'!B13:B14</f>
        <v xml:space="preserve">1ère année </v>
      </c>
      <c r="C13" s="120"/>
      <c r="D13" s="186" t="s">
        <v>304</v>
      </c>
      <c r="E13" s="181">
        <f>'S1 Maquette'!E13:F14</f>
        <v>0</v>
      </c>
      <c r="F13" s="181"/>
      <c r="G13" s="181"/>
      <c r="H13" s="159" t="s">
        <v>305</v>
      </c>
      <c r="I13" s="159"/>
      <c r="J13" s="41"/>
      <c r="M13" s="163"/>
      <c r="N13" s="164"/>
      <c r="O13" s="194"/>
      <c r="P13" s="163"/>
      <c r="Q13" s="164"/>
      <c r="R13" s="164"/>
      <c r="S13" s="194"/>
    </row>
    <row r="14" spans="1:19" x14ac:dyDescent="0.25">
      <c r="A14" s="198"/>
      <c r="B14" s="120"/>
      <c r="C14" s="120"/>
      <c r="D14" s="188"/>
      <c r="E14" s="181"/>
      <c r="F14" s="181"/>
      <c r="G14" s="181"/>
      <c r="H14" s="159"/>
      <c r="I14" s="159"/>
      <c r="J14" s="41"/>
      <c r="M14" s="159" t="s">
        <v>306</v>
      </c>
      <c r="N14" s="161" t="s">
        <v>307</v>
      </c>
      <c r="O14" s="193"/>
      <c r="P14" s="158"/>
      <c r="Q14" s="182"/>
      <c r="R14" s="185"/>
      <c r="S14" s="186"/>
    </row>
    <row r="15" spans="1:19" x14ac:dyDescent="0.25">
      <c r="A15" s="197" t="s">
        <v>308</v>
      </c>
      <c r="B15" s="122" t="str">
        <f>'S1 Maquette'!B15:B16</f>
        <v>Semestre 1</v>
      </c>
      <c r="C15" s="123"/>
      <c r="D15" s="186" t="s">
        <v>309</v>
      </c>
      <c r="E15" s="181">
        <f>'S1 Maquette'!E15:F16</f>
        <v>0</v>
      </c>
      <c r="F15" s="181"/>
      <c r="G15" s="181"/>
      <c r="H15" s="189" t="str">
        <f>'Fiche Générale'!B5</f>
        <v>Session Unique</v>
      </c>
      <c r="I15" s="190"/>
      <c r="J15" s="42"/>
      <c r="M15" s="159"/>
      <c r="N15" s="195"/>
      <c r="O15" s="196"/>
      <c r="P15" s="158"/>
      <c r="Q15" s="183"/>
      <c r="R15" s="185"/>
      <c r="S15" s="187"/>
    </row>
    <row r="16" spans="1:19" x14ac:dyDescent="0.25">
      <c r="A16" s="198"/>
      <c r="B16" s="125"/>
      <c r="C16" s="126"/>
      <c r="D16" s="188"/>
      <c r="E16" s="181"/>
      <c r="F16" s="181"/>
      <c r="G16" s="181"/>
      <c r="H16" s="191"/>
      <c r="I16" s="192"/>
      <c r="J16" s="42"/>
      <c r="M16" s="159"/>
      <c r="N16" s="195"/>
      <c r="O16" s="196"/>
      <c r="P16" s="158"/>
      <c r="Q16" s="183"/>
      <c r="R16" s="185"/>
      <c r="S16" s="187"/>
    </row>
    <row r="17" spans="1:20" x14ac:dyDescent="0.25">
      <c r="L17" s="19"/>
      <c r="M17" s="159"/>
      <c r="N17" s="163"/>
      <c r="O17" s="194"/>
      <c r="P17" s="158"/>
      <c r="Q17" s="184"/>
      <c r="R17" s="185"/>
      <c r="S17" s="188"/>
    </row>
    <row r="18" spans="1:20" ht="59.45" customHeight="1" x14ac:dyDescent="0.25">
      <c r="A18" s="79" t="s">
        <v>310</v>
      </c>
      <c r="B18" s="43" t="s">
        <v>311</v>
      </c>
      <c r="C18" s="3" t="s">
        <v>5</v>
      </c>
      <c r="D18" s="3" t="s">
        <v>312</v>
      </c>
      <c r="E18" s="3" t="s">
        <v>313</v>
      </c>
      <c r="F18" s="3" t="s">
        <v>314</v>
      </c>
      <c r="G18" s="3" t="s">
        <v>315</v>
      </c>
      <c r="H18" s="3" t="s">
        <v>316</v>
      </c>
      <c r="I18" s="3" t="s">
        <v>317</v>
      </c>
      <c r="J18" s="3" t="s">
        <v>318</v>
      </c>
      <c r="K18" s="3" t="s">
        <v>319</v>
      </c>
      <c r="L18" s="3" t="s">
        <v>320</v>
      </c>
      <c r="M18" s="3" t="s">
        <v>321</v>
      </c>
      <c r="N18" s="3" t="s">
        <v>311</v>
      </c>
      <c r="O18" s="3" t="s">
        <v>322</v>
      </c>
      <c r="P18" s="3" t="s">
        <v>323</v>
      </c>
      <c r="Q18" s="3" t="s">
        <v>311</v>
      </c>
      <c r="R18" s="3" t="s">
        <v>322</v>
      </c>
      <c r="S18" s="4" t="s">
        <v>324</v>
      </c>
      <c r="T18" s="4" t="s">
        <v>325</v>
      </c>
    </row>
    <row r="19" spans="1:20" s="76" customFormat="1" ht="30.6" customHeight="1" x14ac:dyDescent="0.25">
      <c r="A19" s="80" t="str">
        <f>'S1 Maquette'!B19</f>
        <v>UE1 Aligner son activité sur les choix stratégiques de l’entreprise</v>
      </c>
      <c r="B19" s="81" t="str">
        <f>'S1 Maquette'!C19</f>
        <v>UE</v>
      </c>
      <c r="C19" s="82">
        <f>'S1 Maquette'!F19</f>
        <v>0</v>
      </c>
      <c r="D19" s="69"/>
      <c r="E19" s="69" t="s">
        <v>326</v>
      </c>
      <c r="F19" s="69" t="s">
        <v>326</v>
      </c>
      <c r="G19" s="83" t="s">
        <v>326</v>
      </c>
      <c r="H19" s="83" t="s">
        <v>326</v>
      </c>
      <c r="I19" s="83" t="s">
        <v>327</v>
      </c>
      <c r="J19" s="83"/>
      <c r="K19" s="83"/>
      <c r="L19" s="83"/>
      <c r="M19" s="83"/>
      <c r="N19" s="83"/>
      <c r="O19" s="83"/>
      <c r="P19" s="83"/>
      <c r="Q19" s="83"/>
      <c r="R19" s="83"/>
      <c r="S19" s="69"/>
      <c r="T19" s="84"/>
    </row>
    <row r="20" spans="1:20" ht="30.6" customHeight="1" x14ac:dyDescent="0.25">
      <c r="A20" s="65" t="str">
        <f>'S1 Maquette'!B20</f>
        <v>Strategy and innovative business models</v>
      </c>
      <c r="B20" s="47" t="str">
        <f>'S1 Maquette'!C20</f>
        <v>ECUE</v>
      </c>
      <c r="C20" s="46" t="str">
        <f>'S1 Maquette'!F20</f>
        <v>Modification</v>
      </c>
      <c r="D20" s="7">
        <v>1</v>
      </c>
      <c r="E20" s="7" t="s">
        <v>326</v>
      </c>
      <c r="F20" s="7" t="s">
        <v>327</v>
      </c>
      <c r="G20" s="77" t="s">
        <v>326</v>
      </c>
      <c r="H20" s="77" t="s">
        <v>327</v>
      </c>
      <c r="I20" s="44" t="s">
        <v>326</v>
      </c>
      <c r="J20" s="44"/>
      <c r="K20" s="44" t="s">
        <v>9</v>
      </c>
      <c r="L20" s="44"/>
      <c r="M20" s="44">
        <v>2</v>
      </c>
      <c r="N20" s="44"/>
      <c r="O20" s="44"/>
      <c r="P20" s="44"/>
      <c r="Q20" s="44"/>
      <c r="R20" s="44"/>
      <c r="S20" s="7"/>
      <c r="T20" s="1"/>
    </row>
    <row r="21" spans="1:20" ht="30.6" customHeight="1" x14ac:dyDescent="0.25">
      <c r="A21" s="64" t="str">
        <f>'S1 Maquette'!B21</f>
        <v>Marketing et stratégie de marque</v>
      </c>
      <c r="B21" s="47" t="str">
        <f>'S1 Maquette'!C21</f>
        <v>ECUE</v>
      </c>
      <c r="C21" s="46">
        <f>'S1 Maquette'!F21</f>
        <v>0</v>
      </c>
      <c r="D21" s="7">
        <v>1</v>
      </c>
      <c r="E21" s="7" t="s">
        <v>326</v>
      </c>
      <c r="F21" s="7" t="s">
        <v>327</v>
      </c>
      <c r="G21" s="85" t="s">
        <v>326</v>
      </c>
      <c r="H21" s="85" t="s">
        <v>327</v>
      </c>
      <c r="I21" s="44" t="s">
        <v>326</v>
      </c>
      <c r="J21" s="44"/>
      <c r="K21" s="44" t="s">
        <v>9</v>
      </c>
      <c r="L21" s="44"/>
      <c r="M21" s="44">
        <v>2</v>
      </c>
      <c r="N21" s="44"/>
      <c r="O21" s="44"/>
      <c r="P21" s="44"/>
      <c r="Q21" s="44"/>
      <c r="R21" s="44"/>
      <c r="S21" s="7"/>
      <c r="T21" s="1"/>
    </row>
    <row r="22" spans="1:20" ht="30.6" customHeight="1" x14ac:dyDescent="0.25">
      <c r="A22" s="65" t="str">
        <f>'S1 Maquette'!B22</f>
        <v>Stratégie RH et management des talents</v>
      </c>
      <c r="B22" s="47" t="str">
        <f>'S1 Maquette'!C22</f>
        <v>ECUE</v>
      </c>
      <c r="C22" s="46">
        <f>'S1 Maquette'!F22</f>
        <v>0</v>
      </c>
      <c r="D22" s="7">
        <v>1</v>
      </c>
      <c r="E22" s="7" t="s">
        <v>326</v>
      </c>
      <c r="F22" s="7" t="s">
        <v>327</v>
      </c>
      <c r="G22" s="85" t="s">
        <v>326</v>
      </c>
      <c r="H22" s="85" t="s">
        <v>327</v>
      </c>
      <c r="I22" s="44" t="s">
        <v>326</v>
      </c>
      <c r="J22" s="44"/>
      <c r="K22" s="44" t="s">
        <v>9</v>
      </c>
      <c r="L22" s="44"/>
      <c r="M22" s="44">
        <v>2</v>
      </c>
      <c r="N22" s="44"/>
      <c r="O22" s="44"/>
      <c r="P22" s="44"/>
      <c r="Q22" s="44"/>
      <c r="R22" s="44"/>
      <c r="S22" s="7"/>
      <c r="T22" s="1"/>
    </row>
    <row r="23" spans="1:20" s="76" customFormat="1" ht="30.6" customHeight="1" x14ac:dyDescent="0.25">
      <c r="A23" s="80" t="str">
        <f>'S1 Maquette'!B23</f>
        <v>UE2 Aligner son activité sur les choix organisationnels de l'entreprise</v>
      </c>
      <c r="B23" s="81" t="str">
        <f>'S1 Maquette'!C23</f>
        <v>UE</v>
      </c>
      <c r="C23" s="82">
        <f>'S1 Maquette'!F23</f>
        <v>0</v>
      </c>
      <c r="D23" s="69"/>
      <c r="E23" s="69" t="s">
        <v>326</v>
      </c>
      <c r="F23" s="69" t="s">
        <v>326</v>
      </c>
      <c r="G23" s="85" t="s">
        <v>326</v>
      </c>
      <c r="H23" s="85" t="s">
        <v>326</v>
      </c>
      <c r="I23" s="83" t="s">
        <v>327</v>
      </c>
      <c r="J23" s="83"/>
      <c r="K23" s="83"/>
      <c r="L23" s="83"/>
      <c r="M23" s="83"/>
      <c r="N23" s="83"/>
      <c r="O23" s="83"/>
      <c r="P23" s="83"/>
      <c r="Q23" s="83"/>
      <c r="R23" s="83"/>
      <c r="S23" s="69"/>
      <c r="T23" s="84"/>
    </row>
    <row r="24" spans="1:20" ht="30.6" customHeight="1" x14ac:dyDescent="0.25">
      <c r="A24" s="65" t="str">
        <f>'S1 Maquette'!B24</f>
        <v>Comportements organisationnels et systèmes d'information</v>
      </c>
      <c r="B24" s="47" t="str">
        <f>'S1 Maquette'!C24</f>
        <v>ECUE</v>
      </c>
      <c r="C24" s="46" t="str">
        <f>'S1 Maquette'!F24</f>
        <v>Modification</v>
      </c>
      <c r="D24" s="7">
        <v>1</v>
      </c>
      <c r="E24" s="7" t="s">
        <v>326</v>
      </c>
      <c r="F24" s="7" t="s">
        <v>327</v>
      </c>
      <c r="G24" s="77" t="s">
        <v>326</v>
      </c>
      <c r="H24" s="77" t="s">
        <v>327</v>
      </c>
      <c r="I24" s="44" t="s">
        <v>326</v>
      </c>
      <c r="J24" s="44"/>
      <c r="K24" s="44" t="s">
        <v>9</v>
      </c>
      <c r="L24" s="44"/>
      <c r="M24" s="44">
        <v>2</v>
      </c>
      <c r="N24" s="44"/>
      <c r="O24" s="44"/>
      <c r="P24" s="44"/>
      <c r="Q24" s="44"/>
      <c r="R24" s="44"/>
      <c r="S24" s="7"/>
      <c r="T24" s="1"/>
    </row>
    <row r="25" spans="1:20" ht="30.6" customHeight="1" x14ac:dyDescent="0.25">
      <c r="A25" s="65" t="str">
        <f>'S1 Maquette'!B25</f>
        <v>Approches communicationnelles des organisations</v>
      </c>
      <c r="B25" s="47" t="str">
        <f>'S1 Maquette'!C25</f>
        <v>ECUE</v>
      </c>
      <c r="C25" s="46" t="str">
        <f>'S1 Maquette'!F25</f>
        <v>Modification</v>
      </c>
      <c r="D25" s="7">
        <v>1</v>
      </c>
      <c r="E25" s="7" t="s">
        <v>326</v>
      </c>
      <c r="F25" s="7" t="s">
        <v>327</v>
      </c>
      <c r="G25" s="77" t="s">
        <v>326</v>
      </c>
      <c r="H25" s="77" t="s">
        <v>327</v>
      </c>
      <c r="I25" s="44" t="s">
        <v>326</v>
      </c>
      <c r="J25" s="44"/>
      <c r="K25" s="44" t="s">
        <v>9</v>
      </c>
      <c r="L25" s="44"/>
      <c r="M25" s="44">
        <v>2</v>
      </c>
      <c r="N25" s="44"/>
      <c r="O25" s="44"/>
      <c r="P25" s="44"/>
      <c r="Q25" s="44"/>
      <c r="R25" s="44"/>
      <c r="S25" s="7"/>
      <c r="T25" s="1"/>
    </row>
    <row r="26" spans="1:20" s="76" customFormat="1" ht="30.6" customHeight="1" x14ac:dyDescent="0.25">
      <c r="A26" s="80" t="str">
        <f>'S1 Maquette'!B26</f>
        <v>UE3  Identifier les attentes des parties prenantes et des publics de l'entreprise</v>
      </c>
      <c r="B26" s="81" t="str">
        <f>'S1 Maquette'!C26</f>
        <v>UE</v>
      </c>
      <c r="C26" s="82">
        <f>'S1 Maquette'!F26</f>
        <v>0</v>
      </c>
      <c r="D26" s="69"/>
      <c r="E26" s="69" t="s">
        <v>326</v>
      </c>
      <c r="F26" s="69" t="s">
        <v>326</v>
      </c>
      <c r="G26" s="85" t="s">
        <v>326</v>
      </c>
      <c r="H26" s="85" t="s">
        <v>326</v>
      </c>
      <c r="I26" s="83" t="s">
        <v>327</v>
      </c>
      <c r="J26" s="83"/>
      <c r="K26" s="83"/>
      <c r="L26" s="83"/>
      <c r="M26" s="83"/>
      <c r="N26" s="83"/>
      <c r="O26" s="83"/>
      <c r="P26" s="83"/>
      <c r="Q26" s="83"/>
      <c r="R26" s="83"/>
      <c r="S26" s="69"/>
      <c r="T26" s="84"/>
    </row>
    <row r="27" spans="1:20" ht="30.6" customHeight="1" x14ac:dyDescent="0.25">
      <c r="A27" s="64" t="str">
        <f>'S1 Maquette'!B27</f>
        <v>Etudes qualitatives &amp; quantitatives</v>
      </c>
      <c r="B27" s="47" t="str">
        <f>'S1 Maquette'!C27</f>
        <v>ECUE</v>
      </c>
      <c r="C27" s="46">
        <f>'S1 Maquette'!F27</f>
        <v>0</v>
      </c>
      <c r="D27" s="7">
        <v>1</v>
      </c>
      <c r="E27" s="7" t="s">
        <v>326</v>
      </c>
      <c r="F27" s="7" t="s">
        <v>327</v>
      </c>
      <c r="G27" s="85" t="s">
        <v>326</v>
      </c>
      <c r="H27" s="85" t="s">
        <v>327</v>
      </c>
      <c r="I27" s="44" t="s">
        <v>326</v>
      </c>
      <c r="J27" s="44"/>
      <c r="K27" s="44" t="s">
        <v>9</v>
      </c>
      <c r="L27" s="44"/>
      <c r="M27" s="44">
        <v>2</v>
      </c>
      <c r="N27" s="44"/>
      <c r="O27" s="44"/>
      <c r="P27" s="44"/>
      <c r="Q27" s="44"/>
      <c r="R27" s="44"/>
      <c r="S27" s="7"/>
      <c r="T27" s="1"/>
    </row>
    <row r="28" spans="1:20" ht="30.6" customHeight="1" x14ac:dyDescent="0.25">
      <c r="A28" s="65" t="str">
        <f>'S1 Maquette'!B28</f>
        <v>Contexte juridique des activités de communication</v>
      </c>
      <c r="B28" s="47" t="str">
        <f>'S1 Maquette'!C28</f>
        <v>ECUE</v>
      </c>
      <c r="C28" s="46">
        <f>'S1 Maquette'!F28</f>
        <v>0</v>
      </c>
      <c r="D28" s="7">
        <v>1</v>
      </c>
      <c r="E28" s="7" t="s">
        <v>326</v>
      </c>
      <c r="F28" s="7" t="s">
        <v>327</v>
      </c>
      <c r="G28" s="85" t="s">
        <v>326</v>
      </c>
      <c r="H28" s="85" t="s">
        <v>327</v>
      </c>
      <c r="I28" s="44" t="s">
        <v>326</v>
      </c>
      <c r="J28" s="44"/>
      <c r="K28" s="44" t="s">
        <v>9</v>
      </c>
      <c r="L28" s="44"/>
      <c r="M28" s="44">
        <v>2</v>
      </c>
      <c r="N28" s="44"/>
      <c r="O28" s="44"/>
      <c r="P28" s="44"/>
      <c r="Q28" s="44"/>
      <c r="R28" s="44"/>
      <c r="S28" s="7"/>
      <c r="T28" s="1"/>
    </row>
    <row r="29" spans="1:20" s="76" customFormat="1" ht="30.6" customHeight="1" x14ac:dyDescent="0.25">
      <c r="A29" s="80" t="str">
        <f>'S1 Maquette'!B29</f>
        <v>UE4 Piloter la stratégie de communication</v>
      </c>
      <c r="B29" s="81" t="str">
        <f>'S1 Maquette'!C29</f>
        <v>UE</v>
      </c>
      <c r="C29" s="82">
        <f>'S1 Maquette'!F29</f>
        <v>0</v>
      </c>
      <c r="D29" s="69"/>
      <c r="E29" s="69" t="s">
        <v>326</v>
      </c>
      <c r="F29" s="69" t="s">
        <v>326</v>
      </c>
      <c r="G29" s="85" t="s">
        <v>326</v>
      </c>
      <c r="H29" s="85" t="s">
        <v>326</v>
      </c>
      <c r="I29" s="83" t="s">
        <v>327</v>
      </c>
      <c r="J29" s="83"/>
      <c r="K29" s="83"/>
      <c r="L29" s="83"/>
      <c r="M29" s="83"/>
      <c r="N29" s="83"/>
      <c r="O29" s="83"/>
      <c r="P29" s="83"/>
      <c r="Q29" s="83"/>
      <c r="R29" s="83"/>
      <c r="S29" s="69"/>
      <c r="T29" s="84"/>
    </row>
    <row r="30" spans="1:20" ht="30.6" customHeight="1" x14ac:dyDescent="0.25">
      <c r="A30" s="64" t="str">
        <f>'S1 Maquette'!B30</f>
        <v>Stratégie et plan de communication</v>
      </c>
      <c r="B30" s="47" t="str">
        <f>'S1 Maquette'!C30</f>
        <v>ECUE</v>
      </c>
      <c r="C30" s="46">
        <f>'S1 Maquette'!F30</f>
        <v>0</v>
      </c>
      <c r="D30" s="7">
        <v>1</v>
      </c>
      <c r="E30" s="7" t="s">
        <v>326</v>
      </c>
      <c r="F30" s="7" t="s">
        <v>327</v>
      </c>
      <c r="G30" s="85" t="s">
        <v>326</v>
      </c>
      <c r="H30" s="85" t="s">
        <v>327</v>
      </c>
      <c r="I30" s="44" t="s">
        <v>326</v>
      </c>
      <c r="J30" s="44"/>
      <c r="K30" s="44" t="s">
        <v>9</v>
      </c>
      <c r="L30" s="44"/>
      <c r="M30" s="44">
        <v>2</v>
      </c>
      <c r="N30" s="44"/>
      <c r="O30" s="44"/>
      <c r="P30" s="44"/>
      <c r="Q30" s="44"/>
      <c r="R30" s="44"/>
      <c r="S30" s="7"/>
      <c r="T30" s="1"/>
    </row>
    <row r="31" spans="1:20" ht="30.6" customHeight="1" x14ac:dyDescent="0.25">
      <c r="A31" s="64" t="str">
        <f>'S1 Maquette'!B31</f>
        <v>Management de projet</v>
      </c>
      <c r="B31" s="47" t="str">
        <f>'S1 Maquette'!C31</f>
        <v>ECUE</v>
      </c>
      <c r="C31" s="46">
        <f>'S1 Maquette'!F31</f>
        <v>0</v>
      </c>
      <c r="D31" s="7">
        <v>1</v>
      </c>
      <c r="E31" s="7" t="s">
        <v>326</v>
      </c>
      <c r="F31" s="7" t="s">
        <v>327</v>
      </c>
      <c r="G31" s="85" t="s">
        <v>326</v>
      </c>
      <c r="H31" s="85" t="s">
        <v>327</v>
      </c>
      <c r="I31" s="44" t="s">
        <v>326</v>
      </c>
      <c r="J31" s="44"/>
      <c r="K31" s="44" t="s">
        <v>9</v>
      </c>
      <c r="L31" s="44"/>
      <c r="M31" s="44">
        <v>2</v>
      </c>
      <c r="N31" s="44"/>
      <c r="O31" s="44"/>
      <c r="P31" s="44"/>
      <c r="Q31" s="44"/>
      <c r="R31" s="44"/>
      <c r="S31" s="7"/>
      <c r="T31" s="1"/>
    </row>
    <row r="32" spans="1:20" ht="30.6" customHeight="1" x14ac:dyDescent="0.25">
      <c r="A32" s="65" t="str">
        <f>'S1 Maquette'!B32</f>
        <v>Gestion budgétaire en communication</v>
      </c>
      <c r="B32" s="47" t="str">
        <f>'S1 Maquette'!C32</f>
        <v>ECUE</v>
      </c>
      <c r="C32" s="46" t="str">
        <f>'S1 Maquette'!F32</f>
        <v>Modification</v>
      </c>
      <c r="D32" s="7">
        <v>1</v>
      </c>
      <c r="E32" s="7" t="s">
        <v>326</v>
      </c>
      <c r="F32" s="7" t="s">
        <v>327</v>
      </c>
      <c r="G32" s="77" t="s">
        <v>326</v>
      </c>
      <c r="H32" s="77" t="s">
        <v>327</v>
      </c>
      <c r="I32" s="44" t="s">
        <v>326</v>
      </c>
      <c r="J32" s="44"/>
      <c r="K32" s="44" t="s">
        <v>9</v>
      </c>
      <c r="L32" s="44"/>
      <c r="M32" s="44">
        <v>2</v>
      </c>
      <c r="N32" s="44"/>
      <c r="O32" s="44"/>
      <c r="P32" s="44"/>
      <c r="Q32" s="44"/>
      <c r="R32" s="44"/>
      <c r="S32" s="7"/>
      <c r="T32" s="1"/>
    </row>
    <row r="33" spans="1:20" s="76" customFormat="1" ht="30.6" customHeight="1" x14ac:dyDescent="0.25">
      <c r="A33" s="80" t="str">
        <f>'S1 Maquette'!B33</f>
        <v xml:space="preserve">UE5 Inscrire son activité dans une démarche responsable et durable </v>
      </c>
      <c r="B33" s="81" t="str">
        <f>'S1 Maquette'!C33</f>
        <v>UE</v>
      </c>
      <c r="C33" s="82">
        <f>'S1 Maquette'!F33</f>
        <v>0</v>
      </c>
      <c r="D33" s="69"/>
      <c r="E33" s="69" t="s">
        <v>326</v>
      </c>
      <c r="F33" s="69" t="s">
        <v>326</v>
      </c>
      <c r="G33" s="85" t="s">
        <v>326</v>
      </c>
      <c r="H33" s="85" t="s">
        <v>326</v>
      </c>
      <c r="I33" s="83" t="s">
        <v>327</v>
      </c>
      <c r="J33" s="83"/>
      <c r="K33" s="83"/>
      <c r="L33" s="83"/>
      <c r="M33" s="83"/>
      <c r="N33" s="83"/>
      <c r="O33" s="83"/>
      <c r="P33" s="83"/>
      <c r="Q33" s="83"/>
      <c r="R33" s="83"/>
      <c r="S33" s="69"/>
      <c r="T33" s="84"/>
    </row>
    <row r="34" spans="1:20" ht="30.6" customHeight="1" x14ac:dyDescent="0.25">
      <c r="A34" s="64" t="str">
        <f>'S1 Maquette'!B34</f>
        <v>Serious game responsable</v>
      </c>
      <c r="B34" s="47" t="str">
        <f>'S1 Maquette'!C34</f>
        <v>ECUE</v>
      </c>
      <c r="C34" s="46">
        <f>'S1 Maquette'!F34</f>
        <v>0</v>
      </c>
      <c r="D34" s="7">
        <v>1</v>
      </c>
      <c r="E34" s="7" t="s">
        <v>326</v>
      </c>
      <c r="F34" s="7" t="s">
        <v>327</v>
      </c>
      <c r="G34" s="85" t="s">
        <v>326</v>
      </c>
      <c r="H34" s="85" t="s">
        <v>327</v>
      </c>
      <c r="I34" s="44" t="s">
        <v>326</v>
      </c>
      <c r="J34" s="44"/>
      <c r="K34" s="44" t="s">
        <v>9</v>
      </c>
      <c r="L34" s="44"/>
      <c r="M34" s="44">
        <v>2</v>
      </c>
      <c r="N34" s="44"/>
      <c r="O34" s="44"/>
      <c r="P34" s="44"/>
      <c r="Q34" s="44"/>
      <c r="R34" s="44"/>
      <c r="S34" s="7"/>
      <c r="T34" s="1"/>
    </row>
    <row r="35" spans="1:20" ht="30.6" customHeight="1" x14ac:dyDescent="0.25">
      <c r="A35" s="64" t="str">
        <f>'S1 Maquette'!B35</f>
        <v xml:space="preserve">Communication responsable </v>
      </c>
      <c r="B35" s="47" t="str">
        <f>'S1 Maquette'!C35</f>
        <v>ECUE</v>
      </c>
      <c r="C35" s="46">
        <f>'S1 Maquette'!F35</f>
        <v>0</v>
      </c>
      <c r="D35" s="7">
        <v>1</v>
      </c>
      <c r="E35" s="7" t="s">
        <v>326</v>
      </c>
      <c r="F35" s="7" t="s">
        <v>327</v>
      </c>
      <c r="G35" s="85" t="s">
        <v>326</v>
      </c>
      <c r="H35" s="85" t="s">
        <v>327</v>
      </c>
      <c r="I35" s="44" t="s">
        <v>326</v>
      </c>
      <c r="J35" s="44"/>
      <c r="K35" s="44" t="s">
        <v>9</v>
      </c>
      <c r="L35" s="44"/>
      <c r="M35" s="44">
        <v>2</v>
      </c>
      <c r="N35" s="44"/>
      <c r="O35" s="44"/>
      <c r="P35" s="44"/>
      <c r="Q35" s="44"/>
      <c r="R35" s="44"/>
      <c r="S35" s="7"/>
      <c r="T35" s="1"/>
    </row>
    <row r="36" spans="1:20" s="76" customFormat="1" ht="30.6" customHeight="1" x14ac:dyDescent="0.25">
      <c r="A36" s="86" t="str">
        <f>'S1 Maquette'!B36</f>
        <v xml:space="preserve">UE6 Créer des contenus </v>
      </c>
      <c r="B36" s="81" t="str">
        <f>'S1 Maquette'!C36</f>
        <v>UE</v>
      </c>
      <c r="C36" s="82">
        <f>'S1 Maquette'!F36</f>
        <v>0</v>
      </c>
      <c r="D36" s="69"/>
      <c r="E36" s="69" t="s">
        <v>326</v>
      </c>
      <c r="F36" s="69" t="s">
        <v>326</v>
      </c>
      <c r="G36" s="85" t="s">
        <v>326</v>
      </c>
      <c r="H36" s="85" t="s">
        <v>326</v>
      </c>
      <c r="I36" s="83" t="s">
        <v>327</v>
      </c>
      <c r="J36" s="83"/>
      <c r="K36" s="83"/>
      <c r="L36" s="83"/>
      <c r="M36" s="83"/>
      <c r="N36" s="83"/>
      <c r="O36" s="83"/>
      <c r="P36" s="83"/>
      <c r="Q36" s="83"/>
      <c r="R36" s="83"/>
      <c r="S36" s="69"/>
      <c r="T36" s="84"/>
    </row>
    <row r="37" spans="1:20" ht="30.6" customHeight="1" x14ac:dyDescent="0.25">
      <c r="A37" s="65" t="str">
        <f>'S1 Maquette'!B37</f>
        <v>Communication visuelle et PAO</v>
      </c>
      <c r="B37" s="47" t="str">
        <f>'S1 Maquette'!C37</f>
        <v>ECUE</v>
      </c>
      <c r="C37" s="46">
        <f>'S1 Maquette'!F37</f>
        <v>0</v>
      </c>
      <c r="D37" s="7">
        <v>1</v>
      </c>
      <c r="E37" s="7" t="s">
        <v>326</v>
      </c>
      <c r="F37" s="7" t="s">
        <v>327</v>
      </c>
      <c r="G37" s="85" t="s">
        <v>326</v>
      </c>
      <c r="H37" s="85" t="s">
        <v>327</v>
      </c>
      <c r="I37" s="44" t="s">
        <v>326</v>
      </c>
      <c r="J37" s="44"/>
      <c r="K37" s="44" t="s">
        <v>9</v>
      </c>
      <c r="L37" s="44"/>
      <c r="M37" s="44">
        <v>2</v>
      </c>
      <c r="N37" s="44"/>
      <c r="O37" s="44"/>
      <c r="P37" s="44"/>
      <c r="Q37" s="44"/>
      <c r="R37" s="44"/>
      <c r="S37" s="7"/>
      <c r="T37" s="1"/>
    </row>
    <row r="38" spans="1:20" ht="30.6" customHeight="1" x14ac:dyDescent="0.25">
      <c r="A38" s="65" t="str">
        <f>'S1 Maquette'!B38</f>
        <v xml:space="preserve">Conception et référencement Web </v>
      </c>
      <c r="B38" s="47" t="str">
        <f>'S1 Maquette'!C38</f>
        <v>ECUE</v>
      </c>
      <c r="C38" s="46">
        <f>'S1 Maquette'!F38</f>
        <v>0</v>
      </c>
      <c r="D38" s="7">
        <v>1</v>
      </c>
      <c r="E38" s="7" t="s">
        <v>326</v>
      </c>
      <c r="F38" s="7" t="s">
        <v>327</v>
      </c>
      <c r="G38" s="85" t="s">
        <v>326</v>
      </c>
      <c r="H38" s="85" t="s">
        <v>327</v>
      </c>
      <c r="I38" s="44" t="s">
        <v>326</v>
      </c>
      <c r="J38" s="44"/>
      <c r="K38" s="44" t="s">
        <v>9</v>
      </c>
      <c r="L38" s="44"/>
      <c r="M38" s="44">
        <v>2</v>
      </c>
      <c r="N38" s="44"/>
      <c r="O38" s="44"/>
      <c r="P38" s="44"/>
      <c r="Q38" s="44"/>
      <c r="R38" s="44"/>
      <c r="S38" s="7"/>
      <c r="T38" s="1"/>
    </row>
    <row r="39" spans="1:20" ht="30.6" customHeight="1" x14ac:dyDescent="0.25">
      <c r="A39" s="65" t="str">
        <f>'S1 Maquette'!B39</f>
        <v>Création audiovisuelle</v>
      </c>
      <c r="B39" s="47" t="str">
        <f>'S1 Maquette'!C39</f>
        <v>ECUE</v>
      </c>
      <c r="C39" s="46">
        <f>'S1 Maquette'!F39</f>
        <v>0</v>
      </c>
      <c r="D39" s="7">
        <v>1</v>
      </c>
      <c r="E39" s="7" t="s">
        <v>326</v>
      </c>
      <c r="F39" s="7" t="s">
        <v>327</v>
      </c>
      <c r="G39" s="85" t="s">
        <v>326</v>
      </c>
      <c r="H39" s="85" t="s">
        <v>327</v>
      </c>
      <c r="I39" s="44" t="s">
        <v>326</v>
      </c>
      <c r="J39" s="44"/>
      <c r="K39" s="44" t="s">
        <v>9</v>
      </c>
      <c r="L39" s="44"/>
      <c r="M39" s="44">
        <v>2</v>
      </c>
      <c r="N39" s="44"/>
      <c r="O39" s="44"/>
      <c r="P39" s="44"/>
      <c r="Q39" s="44"/>
      <c r="R39" s="44"/>
      <c r="S39" s="7"/>
      <c r="T39" s="1"/>
    </row>
    <row r="40" spans="1:20" ht="30.6" customHeight="1" x14ac:dyDescent="0.25">
      <c r="A40" s="65">
        <f>'S1 Maquette'!B40</f>
        <v>0</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64" t="str">
        <f>'S1 Maquette'!B41</f>
        <v>BONUS I (facultatif : max 0,25 points sur moyenne S1)</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64" t="str">
        <f>'S1 Maquette'!B42</f>
        <v>Sport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64" t="str">
        <f>'S1 Maquette'!B43</f>
        <v>Engagement étudiant</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64" t="str">
        <f>'S1 Maquette'!B44</f>
        <v>Entreprenariat</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25">
      <c r="A45" s="64" t="str">
        <f>'S1 Maquette'!B45</f>
        <v>Culture</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25">
      <c r="A46" s="64" t="str">
        <f>'S1 Maquette'!B46</f>
        <v>Langues I</v>
      </c>
      <c r="B46" s="47">
        <f>'S1 Maquette'!C46</f>
        <v>0</v>
      </c>
      <c r="C46" s="46" t="str">
        <f>'S1 Maquette'!F46</f>
        <v>Modification</v>
      </c>
      <c r="D46" s="7"/>
      <c r="E46" s="7"/>
      <c r="F46" s="7"/>
      <c r="G46" s="44"/>
      <c r="H46" s="44"/>
      <c r="I46" s="44"/>
      <c r="J46" s="44"/>
      <c r="K46" s="44"/>
      <c r="L46" s="44"/>
      <c r="M46" s="44"/>
      <c r="N46" s="44"/>
      <c r="O46" s="44"/>
      <c r="P46" s="44"/>
      <c r="Q46" s="44"/>
      <c r="R46" s="44"/>
      <c r="S46" s="7"/>
      <c r="T46" s="1"/>
    </row>
    <row r="47" spans="1:20" ht="30.6" customHeight="1" x14ac:dyDescent="0.25">
      <c r="A47" s="64" t="str">
        <f>'S1 Maquette'!B47</f>
        <v>IAE Engagement vie étudiante I</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64">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64">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64">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64">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64">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64">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64">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64">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64">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64">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64">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64">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64">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64">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64">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64">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64">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64">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64">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64">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64">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64">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64">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64">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64">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64">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64">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64">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64">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64">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64">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64">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64">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64">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64">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64">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64">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64">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64">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64">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64">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64">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64">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64">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64">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64">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64">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64">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64">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64">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64">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64">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64">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64">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64">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64">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64">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64">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64">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64">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64">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64">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64">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64">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64">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64">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64">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64">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64">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64">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64">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64">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64">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64">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64">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64">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64">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64">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64">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64">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64">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64">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64">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64">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64">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64">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64">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64">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64">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64">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64">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64">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64">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64">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64">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64">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64">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64">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64">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64">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64">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64">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64">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64">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64">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64">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64">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64">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64">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64">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64">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64">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64">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64">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64">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64">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64">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64">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64">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64">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64">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64">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64">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64">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64">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64">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64">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64">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64">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64">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64">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64">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64">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64">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64">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64">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64">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64">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64">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64">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64">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64">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64">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64">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64">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64">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64">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64">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64">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64">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64">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64">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64">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64">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64">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64">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64">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64">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64">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64">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64">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64">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64">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64">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64">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64">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64">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64">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64">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64">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64">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64">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64">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64">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64">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64">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64">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64">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64">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64">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64">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64">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64">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64">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64">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64">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64">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64">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64">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64">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64">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64">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64">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64">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64">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64">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64">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64">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64">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64">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64">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64">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64">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64">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64">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64">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64">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64">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64">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64">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64">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64">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64">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64">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64">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64">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64">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64">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64">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64">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64">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64">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64">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64">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64">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64">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64">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64">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64">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64">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64">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64">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64">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64">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64">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64">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64">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64">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64">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64">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64">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64">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64">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64">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64">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64">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64">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64">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64">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64">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64">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64">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64">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24" priority="9">
      <formula>$C1="Parcours Pédagogique"</formula>
    </cfRule>
    <cfRule type="expression" dxfId="223" priority="10">
      <formula>$C1="BLOC"</formula>
    </cfRule>
    <cfRule type="expression" dxfId="222" priority="11">
      <formula>$C1="OPTION"</formula>
    </cfRule>
  </conditionalFormatting>
  <conditionalFormatting sqref="A18:S300 T18">
    <cfRule type="expression" dxfId="221" priority="22">
      <formula>$C18="Modification MCC"</formula>
    </cfRule>
  </conditionalFormatting>
  <conditionalFormatting sqref="B1:S9 B10:E10 J10:S11 B11:D11 B12:M12 P12 B13:H13 K13:L13 B14:G14 K14:N14 P14:S17 B15:H15 K15:M16 B16:G16 B17:M17 B301:S999">
    <cfRule type="expression" dxfId="220" priority="15">
      <formula>$D1="Modification"</formula>
    </cfRule>
    <cfRule type="expression" dxfId="219" priority="20">
      <formula>$D1="Création"</formula>
    </cfRule>
    <cfRule type="expression" dxfId="218" priority="21">
      <formula>$D1="Fermeture"</formula>
    </cfRule>
  </conditionalFormatting>
  <conditionalFormatting sqref="B1:S9 J10:S11 B12:M12 K14:N14 K15:M16 B17:M17 B301:S999 P14:S17 B10:E10 B11:D11 P12 B13:H13 K13:L13 B14:G14 B15:H15 B16:G16">
    <cfRule type="expression" dxfId="217" priority="14">
      <formula>$D1="Modification MCC"</formula>
    </cfRule>
  </conditionalFormatting>
  <conditionalFormatting sqref="J1:J999">
    <cfRule type="expression" dxfId="216" priority="4">
      <formula>$I1="NON"</formula>
    </cfRule>
  </conditionalFormatting>
  <conditionalFormatting sqref="L18:L300">
    <cfRule type="expression" dxfId="215" priority="12">
      <formula>$K18="CT (Contrôle terminal)"</formula>
    </cfRule>
    <cfRule type="expression" dxfId="214" priority="13">
      <formula>$K18="CCI (CC Intégral)"</formula>
    </cfRule>
  </conditionalFormatting>
  <conditionalFormatting sqref="M1:M999">
    <cfRule type="expression" dxfId="213" priority="8">
      <formula>$K1="CT (Contrôle terminal)"</formula>
    </cfRule>
  </conditionalFormatting>
  <conditionalFormatting sqref="N1:O999">
    <cfRule type="expression" dxfId="212" priority="3">
      <formula>$K1="CCI (CC Intégral)"</formula>
    </cfRule>
  </conditionalFormatting>
  <conditionalFormatting sqref="P19:S300">
    <cfRule type="expression" dxfId="211" priority="5">
      <formula>$H$15="Session Unique"</formula>
    </cfRule>
  </conditionalFormatting>
  <conditionalFormatting sqref="Q1:R999">
    <cfRule type="expression" dxfId="210" priority="1">
      <formula>$P1="Autres"</formula>
    </cfRule>
  </conditionalFormatting>
  <conditionalFormatting sqref="S1:S999 T18">
    <cfRule type="expression" dxfId="209" priority="2">
      <formula>$P1="CT (Contrôle terminal)"</formula>
    </cfRule>
  </conditionalFormatting>
  <conditionalFormatting sqref="T18 A18:S300">
    <cfRule type="expression" dxfId="208" priority="23">
      <formula>$C18="Modification"</formula>
    </cfRule>
    <cfRule type="expression" dxfId="207" priority="28">
      <formula>$C18="Création"</formula>
    </cfRule>
    <cfRule type="expression" dxfId="206"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70" zoomScaleNormal="70" workbookViewId="0">
      <pane ySplit="18" topLeftCell="A31" activePane="bottomLeft" state="frozen"/>
      <selection pane="bottomLeft" activeCell="G24" sqref="G2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8"/>
      <c r="B1" s="158"/>
      <c r="C1" s="158"/>
      <c r="D1" s="158"/>
      <c r="E1" s="158"/>
      <c r="F1" s="158"/>
      <c r="G1" s="158"/>
      <c r="H1" s="158"/>
      <c r="I1" s="158"/>
      <c r="J1" s="158"/>
    </row>
    <row r="2" spans="1:10" x14ac:dyDescent="0.25">
      <c r="A2" s="158"/>
      <c r="B2" s="158"/>
      <c r="C2" s="158"/>
      <c r="D2" s="158"/>
      <c r="E2" s="158"/>
      <c r="F2" s="158"/>
      <c r="G2" s="158"/>
      <c r="H2" s="158"/>
      <c r="I2" s="158"/>
      <c r="J2" s="158"/>
    </row>
    <row r="3" spans="1:10" x14ac:dyDescent="0.25">
      <c r="A3" s="158"/>
      <c r="B3" s="158"/>
      <c r="C3" s="158"/>
      <c r="D3" s="158"/>
      <c r="E3" s="158"/>
      <c r="F3" s="158"/>
      <c r="G3" s="158"/>
      <c r="H3" s="158"/>
      <c r="I3" s="158"/>
      <c r="J3" s="158"/>
    </row>
    <row r="4" spans="1:10" x14ac:dyDescent="0.25">
      <c r="A4" s="158"/>
      <c r="B4" s="158"/>
      <c r="C4" s="158"/>
      <c r="D4" s="158"/>
      <c r="E4" s="158"/>
      <c r="F4" s="158"/>
      <c r="G4" s="158"/>
      <c r="H4" s="158"/>
      <c r="I4" s="158"/>
      <c r="J4" s="158"/>
    </row>
    <row r="5" spans="1:10" x14ac:dyDescent="0.25">
      <c r="A5" s="158"/>
      <c r="B5" s="158"/>
      <c r="C5" s="158"/>
      <c r="D5" s="158"/>
      <c r="E5" s="158"/>
      <c r="F5" s="158"/>
      <c r="G5" s="158"/>
      <c r="H5" s="158"/>
      <c r="I5" s="158"/>
      <c r="J5" s="158"/>
    </row>
    <row r="6" spans="1:10" x14ac:dyDescent="0.25">
      <c r="A6" s="158"/>
      <c r="B6" s="158"/>
      <c r="C6" s="158"/>
      <c r="D6" s="158"/>
      <c r="E6" s="158"/>
      <c r="F6" s="158"/>
      <c r="G6" s="158"/>
      <c r="H6" s="158"/>
      <c r="I6" s="158"/>
      <c r="J6" s="158"/>
    </row>
    <row r="7" spans="1:10" ht="18" customHeight="1" x14ac:dyDescent="0.25">
      <c r="A7" s="160" t="s">
        <v>260</v>
      </c>
      <c r="B7" s="154" t="str">
        <f>'Fiche Générale'!B2</f>
        <v>IAE</v>
      </c>
      <c r="C7" s="160" t="s">
        <v>261</v>
      </c>
      <c r="D7" s="160"/>
      <c r="E7" s="166" t="str">
        <f>'Fiche Générale'!B3</f>
        <v>Management</v>
      </c>
      <c r="F7" s="154"/>
      <c r="G7" s="160" t="s">
        <v>262</v>
      </c>
      <c r="H7" s="157" t="str">
        <f>'Fiche Générale'!B4</f>
        <v>GMMGT18</v>
      </c>
      <c r="I7" s="157"/>
      <c r="J7" s="157"/>
    </row>
    <row r="8" spans="1:10" ht="18" customHeight="1" x14ac:dyDescent="0.25">
      <c r="A8" s="160"/>
      <c r="B8" s="155"/>
      <c r="C8" s="160"/>
      <c r="D8" s="160"/>
      <c r="E8" s="167"/>
      <c r="F8" s="155"/>
      <c r="G8" s="160"/>
      <c r="H8" s="157"/>
      <c r="I8" s="157"/>
      <c r="J8" s="157"/>
    </row>
    <row r="9" spans="1:10" ht="18" customHeight="1" x14ac:dyDescent="0.25">
      <c r="A9" s="160"/>
      <c r="B9" s="155"/>
      <c r="C9" s="160"/>
      <c r="D9" s="160"/>
      <c r="E9" s="168"/>
      <c r="F9" s="156"/>
      <c r="G9" s="160"/>
      <c r="H9" s="157"/>
      <c r="I9" s="157"/>
      <c r="J9" s="157"/>
    </row>
    <row r="10" spans="1:10" ht="18" customHeight="1" x14ac:dyDescent="0.25">
      <c r="A10" s="160"/>
      <c r="B10" s="155"/>
      <c r="C10" s="165" t="s">
        <v>263</v>
      </c>
      <c r="D10" s="165"/>
      <c r="E10" s="169" t="str">
        <f>'Fiche Générale'!B12</f>
        <v>Management de la Communication d'entreprise</v>
      </c>
      <c r="F10" s="170"/>
      <c r="G10" s="170"/>
      <c r="H10" s="170"/>
      <c r="I10" s="170"/>
      <c r="J10" s="171"/>
    </row>
    <row r="11" spans="1:10" ht="18" customHeight="1" x14ac:dyDescent="0.25">
      <c r="A11" s="160"/>
      <c r="B11" s="156"/>
      <c r="C11" s="165"/>
      <c r="D11" s="165"/>
      <c r="E11" s="172"/>
      <c r="F11" s="173"/>
      <c r="G11" s="173"/>
      <c r="H11" s="173"/>
      <c r="I11" s="173"/>
      <c r="J11" s="174"/>
    </row>
    <row r="13" spans="1:10" x14ac:dyDescent="0.25">
      <c r="A13" s="159" t="s">
        <v>264</v>
      </c>
      <c r="B13" s="123" t="str">
        <f>'S1 Maquette'!B13:B14</f>
        <v xml:space="preserve">1ère année </v>
      </c>
      <c r="C13" s="159" t="s">
        <v>266</v>
      </c>
      <c r="D13" s="159"/>
      <c r="E13" s="181">
        <f>'S1 Maquette'!E13:F14</f>
        <v>0</v>
      </c>
      <c r="F13" s="181"/>
      <c r="G13" s="186" t="s">
        <v>267</v>
      </c>
      <c r="H13" s="120">
        <f>Calcul!D7</f>
        <v>153</v>
      </c>
      <c r="I13" s="120"/>
    </row>
    <row r="14" spans="1:10" x14ac:dyDescent="0.25">
      <c r="A14" s="159"/>
      <c r="B14" s="126"/>
      <c r="C14" s="159"/>
      <c r="D14" s="159"/>
      <c r="E14" s="181"/>
      <c r="F14" s="181"/>
      <c r="G14" s="188"/>
      <c r="H14" s="120"/>
      <c r="I14" s="120"/>
    </row>
    <row r="15" spans="1:10" x14ac:dyDescent="0.25">
      <c r="A15" s="159" t="s">
        <v>268</v>
      </c>
      <c r="B15" s="123" t="s">
        <v>225</v>
      </c>
      <c r="C15" s="161" t="s">
        <v>269</v>
      </c>
      <c r="D15" s="162"/>
      <c r="E15" s="159"/>
      <c r="F15" s="159"/>
      <c r="G15" s="186" t="s">
        <v>270</v>
      </c>
      <c r="H15" s="120">
        <f ca="1">Calcul!D20</f>
        <v>96</v>
      </c>
      <c r="I15" s="120"/>
    </row>
    <row r="16" spans="1:10" x14ac:dyDescent="0.25">
      <c r="A16" s="159"/>
      <c r="B16" s="126"/>
      <c r="C16" s="163"/>
      <c r="D16" s="164"/>
      <c r="E16" s="159"/>
      <c r="F16" s="159"/>
      <c r="G16" s="188"/>
      <c r="H16" s="120"/>
      <c r="I16" s="120"/>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88" customFormat="1" ht="43.15" customHeight="1" x14ac:dyDescent="0.25">
      <c r="A19" s="74">
        <v>7</v>
      </c>
      <c r="B19" s="71" t="s">
        <v>328</v>
      </c>
      <c r="C19" s="69" t="s">
        <v>12</v>
      </c>
      <c r="D19" s="69">
        <v>6</v>
      </c>
      <c r="E19" s="71" t="s">
        <v>15</v>
      </c>
      <c r="F19" s="71"/>
      <c r="G19" s="71"/>
      <c r="H19" s="101"/>
      <c r="I19" s="69"/>
      <c r="J19" s="69"/>
      <c r="K19" s="69"/>
      <c r="L19" s="69"/>
      <c r="M19" s="69"/>
      <c r="N19" s="71"/>
      <c r="O19" s="71"/>
    </row>
    <row r="20" spans="1:15" s="18" customFormat="1" ht="43.15" customHeight="1" x14ac:dyDescent="0.25">
      <c r="A20" s="25" t="s">
        <v>329</v>
      </c>
      <c r="B20" s="5" t="s">
        <v>383</v>
      </c>
      <c r="C20" s="7" t="s">
        <v>21</v>
      </c>
      <c r="D20" s="7"/>
      <c r="E20" s="5" t="s">
        <v>15</v>
      </c>
      <c r="F20" s="5"/>
      <c r="G20" s="5"/>
      <c r="H20" s="7" t="s">
        <v>156</v>
      </c>
      <c r="I20" s="7">
        <v>20</v>
      </c>
      <c r="J20" s="7"/>
      <c r="K20" s="7"/>
      <c r="L20" s="7"/>
      <c r="M20" s="7"/>
      <c r="N20" s="5"/>
      <c r="O20" s="5"/>
    </row>
    <row r="21" spans="1:15" s="18" customFormat="1" ht="43.15" customHeight="1" x14ac:dyDescent="0.25">
      <c r="A21" s="25" t="s">
        <v>330</v>
      </c>
      <c r="B21" s="5" t="s">
        <v>384</v>
      </c>
      <c r="C21" s="7" t="s">
        <v>21</v>
      </c>
      <c r="D21" s="7"/>
      <c r="E21" s="5" t="s">
        <v>15</v>
      </c>
      <c r="F21" s="5"/>
      <c r="G21" s="5"/>
      <c r="H21" s="101" t="s">
        <v>156</v>
      </c>
      <c r="I21" s="7">
        <v>20</v>
      </c>
      <c r="J21" s="7"/>
      <c r="K21" s="7"/>
      <c r="L21" s="7"/>
      <c r="M21" s="7"/>
      <c r="N21" s="5"/>
      <c r="O21" s="5"/>
    </row>
    <row r="22" spans="1:15" s="62" customFormat="1" ht="43.15" customHeight="1" x14ac:dyDescent="0.25">
      <c r="A22" s="92" t="s">
        <v>331</v>
      </c>
      <c r="B22" s="90" t="s">
        <v>385</v>
      </c>
      <c r="C22" s="89" t="s">
        <v>21</v>
      </c>
      <c r="D22" s="16"/>
      <c r="E22" s="72" t="s">
        <v>15</v>
      </c>
      <c r="F22" s="57"/>
      <c r="G22" s="57"/>
      <c r="H22" s="101" t="s">
        <v>166</v>
      </c>
      <c r="I22" s="93">
        <v>30</v>
      </c>
      <c r="J22" s="16"/>
      <c r="K22" s="16"/>
      <c r="L22" s="16"/>
      <c r="M22" s="93" t="s">
        <v>22</v>
      </c>
      <c r="N22" s="57"/>
      <c r="O22" s="100" t="s">
        <v>430</v>
      </c>
    </row>
    <row r="23" spans="1:15" s="76" customFormat="1" ht="43.15" customHeight="1" x14ac:dyDescent="0.25">
      <c r="A23" s="74">
        <v>8</v>
      </c>
      <c r="B23" s="75" t="s">
        <v>332</v>
      </c>
      <c r="C23" s="69" t="s">
        <v>12</v>
      </c>
      <c r="D23" s="69">
        <v>24</v>
      </c>
      <c r="E23" s="71" t="s">
        <v>15</v>
      </c>
      <c r="F23" s="71"/>
      <c r="G23" s="71"/>
      <c r="H23" s="101"/>
      <c r="I23" s="94"/>
      <c r="J23" s="69"/>
      <c r="K23" s="69"/>
      <c r="L23" s="69"/>
      <c r="M23" s="69"/>
      <c r="N23" s="71"/>
      <c r="O23" s="71"/>
    </row>
    <row r="24" spans="1:15" ht="43.15" customHeight="1" x14ac:dyDescent="0.25">
      <c r="A24" s="25" t="s">
        <v>333</v>
      </c>
      <c r="B24" s="29" t="s">
        <v>386</v>
      </c>
      <c r="C24" s="7" t="s">
        <v>21</v>
      </c>
      <c r="D24" s="7"/>
      <c r="E24" s="5" t="s">
        <v>15</v>
      </c>
      <c r="F24" s="5"/>
      <c r="G24" s="5"/>
      <c r="H24" s="101" t="s">
        <v>156</v>
      </c>
      <c r="I24" s="89">
        <v>12</v>
      </c>
      <c r="J24" s="7"/>
      <c r="K24" s="7"/>
      <c r="L24" s="7"/>
      <c r="M24" s="7"/>
      <c r="N24" s="5"/>
      <c r="O24" s="5"/>
    </row>
    <row r="25" spans="1:15" s="61" customFormat="1" ht="43.15" customHeight="1" x14ac:dyDescent="0.25">
      <c r="A25" s="92" t="s">
        <v>334</v>
      </c>
      <c r="B25" s="90" t="s">
        <v>387</v>
      </c>
      <c r="C25" s="89" t="s">
        <v>21</v>
      </c>
      <c r="D25" s="16"/>
      <c r="E25" s="72" t="s">
        <v>15</v>
      </c>
      <c r="F25" s="57"/>
      <c r="G25" s="57"/>
      <c r="H25" s="101" t="s">
        <v>156</v>
      </c>
      <c r="I25" s="93">
        <v>8</v>
      </c>
      <c r="J25" s="16"/>
      <c r="K25" s="16"/>
      <c r="L25" s="16"/>
      <c r="M25" s="93" t="s">
        <v>22</v>
      </c>
      <c r="N25" s="57"/>
      <c r="O25" s="100" t="s">
        <v>335</v>
      </c>
    </row>
    <row r="26" spans="1:15" ht="43.15" customHeight="1" x14ac:dyDescent="0.25">
      <c r="A26" s="25" t="s">
        <v>336</v>
      </c>
      <c r="B26" s="29" t="s">
        <v>388</v>
      </c>
      <c r="C26" s="7" t="s">
        <v>21</v>
      </c>
      <c r="D26" s="7"/>
      <c r="E26" s="5" t="s">
        <v>15</v>
      </c>
      <c r="F26" s="5"/>
      <c r="G26" s="5"/>
      <c r="H26" s="101" t="s">
        <v>156</v>
      </c>
      <c r="I26" s="7">
        <v>12</v>
      </c>
      <c r="J26" s="7"/>
      <c r="K26" s="7"/>
      <c r="L26" s="7"/>
      <c r="M26" s="7"/>
      <c r="N26" s="5"/>
      <c r="O26" s="5"/>
    </row>
    <row r="27" spans="1:15" ht="43.15" customHeight="1" x14ac:dyDescent="0.25">
      <c r="A27" s="25" t="s">
        <v>337</v>
      </c>
      <c r="B27" s="66" t="s">
        <v>426</v>
      </c>
      <c r="C27" s="7" t="s">
        <v>21</v>
      </c>
      <c r="D27" s="7"/>
      <c r="E27" s="5" t="s">
        <v>15</v>
      </c>
      <c r="F27" s="5"/>
      <c r="G27" s="5"/>
      <c r="H27" s="101" t="s">
        <v>156</v>
      </c>
      <c r="I27" s="7"/>
      <c r="J27" s="69"/>
      <c r="K27" s="7"/>
      <c r="L27" s="7"/>
      <c r="M27" s="7"/>
      <c r="N27" s="5"/>
      <c r="O27" s="5"/>
    </row>
    <row r="28" spans="1:15" ht="43.15" customHeight="1" x14ac:dyDescent="0.25">
      <c r="A28" s="25"/>
      <c r="B28" s="29"/>
      <c r="C28" s="7"/>
      <c r="D28" s="7"/>
      <c r="E28" s="5"/>
      <c r="F28" s="5"/>
      <c r="G28" s="5"/>
      <c r="H28" s="7"/>
      <c r="I28" s="16"/>
      <c r="J28" s="7"/>
      <c r="K28" s="7"/>
      <c r="L28" s="7"/>
      <c r="M28" s="7"/>
      <c r="N28" s="5"/>
      <c r="O28" s="5"/>
    </row>
    <row r="29" spans="1:15" ht="43.15" customHeight="1" x14ac:dyDescent="0.25">
      <c r="A29" s="25"/>
      <c r="B29" s="70" t="s">
        <v>416</v>
      </c>
      <c r="C29" s="101"/>
      <c r="D29" s="101"/>
      <c r="E29" s="5" t="s">
        <v>24</v>
      </c>
      <c r="F29" s="5"/>
      <c r="G29" s="5"/>
      <c r="H29" s="7"/>
      <c r="I29" s="7"/>
      <c r="J29" s="7"/>
      <c r="K29" s="7"/>
      <c r="L29" s="7"/>
      <c r="M29" s="7"/>
      <c r="N29" s="5"/>
      <c r="O29" s="5"/>
    </row>
    <row r="30" spans="1:15" ht="43.15" customHeight="1" x14ac:dyDescent="0.25">
      <c r="A30" s="25"/>
      <c r="B30" s="73" t="s">
        <v>412</v>
      </c>
      <c r="C30" s="101"/>
      <c r="D30" s="101"/>
      <c r="E30" s="5" t="s">
        <v>24</v>
      </c>
      <c r="F30" s="5"/>
      <c r="G30" s="73" t="s">
        <v>417</v>
      </c>
      <c r="H30" s="7"/>
      <c r="I30" s="7"/>
      <c r="J30" s="7"/>
      <c r="K30" s="7"/>
      <c r="L30" s="7"/>
      <c r="M30" s="7"/>
      <c r="N30" s="5"/>
      <c r="O30" s="5"/>
    </row>
    <row r="31" spans="1:15" ht="43.15" customHeight="1" x14ac:dyDescent="0.25">
      <c r="A31" s="25"/>
      <c r="B31" s="73" t="s">
        <v>414</v>
      </c>
      <c r="C31" s="101"/>
      <c r="D31" s="101"/>
      <c r="E31" s="5" t="s">
        <v>24</v>
      </c>
      <c r="F31" s="5"/>
      <c r="G31" s="73" t="s">
        <v>418</v>
      </c>
      <c r="H31" s="7"/>
      <c r="I31" s="7"/>
      <c r="J31" s="7"/>
      <c r="K31" s="7"/>
      <c r="L31" s="7"/>
      <c r="M31" s="7"/>
      <c r="N31" s="5"/>
      <c r="O31" s="5"/>
    </row>
    <row r="32" spans="1:15" ht="43.15" customHeight="1" x14ac:dyDescent="0.25">
      <c r="A32" s="25"/>
      <c r="B32" s="104" t="s">
        <v>435</v>
      </c>
      <c r="C32" s="105"/>
      <c r="D32" s="105"/>
      <c r="E32" s="105" t="s">
        <v>24</v>
      </c>
      <c r="F32" s="105"/>
      <c r="G32" s="106" t="s">
        <v>439</v>
      </c>
      <c r="H32" s="7"/>
      <c r="I32" s="7"/>
      <c r="J32" s="7"/>
      <c r="K32" s="7"/>
      <c r="L32" s="7"/>
      <c r="M32" s="7"/>
      <c r="N32" s="5"/>
      <c r="O32" s="5"/>
    </row>
    <row r="33" spans="1:15" ht="43.15" customHeight="1" x14ac:dyDescent="0.25">
      <c r="A33" s="25"/>
      <c r="B33" s="104" t="s">
        <v>437</v>
      </c>
      <c r="C33" s="105"/>
      <c r="D33" s="105"/>
      <c r="E33" s="105" t="s">
        <v>24</v>
      </c>
      <c r="F33" s="105"/>
      <c r="G33" s="106" t="s">
        <v>440</v>
      </c>
      <c r="H33" s="7"/>
      <c r="I33" s="7"/>
      <c r="J33" s="7"/>
      <c r="K33" s="7"/>
      <c r="L33" s="7"/>
      <c r="M33" s="7"/>
      <c r="N33" s="5"/>
      <c r="O33" s="5"/>
    </row>
    <row r="34" spans="1:15" ht="43.15" customHeight="1" x14ac:dyDescent="0.25">
      <c r="A34" s="25"/>
      <c r="B34" s="108" t="s">
        <v>447</v>
      </c>
      <c r="C34" s="109"/>
      <c r="D34" s="109"/>
      <c r="E34" s="109" t="s">
        <v>24</v>
      </c>
      <c r="F34" s="109" t="s">
        <v>23</v>
      </c>
      <c r="G34" s="110"/>
      <c r="H34" s="7"/>
      <c r="I34" s="7"/>
      <c r="J34" s="7"/>
      <c r="K34" s="7"/>
      <c r="L34" s="7"/>
      <c r="M34" s="7"/>
      <c r="N34" s="5"/>
      <c r="O34" s="5"/>
    </row>
    <row r="35" spans="1:15" ht="43.15" customHeight="1" x14ac:dyDescent="0.25">
      <c r="A35" s="25"/>
      <c r="B35" s="73" t="s">
        <v>448</v>
      </c>
      <c r="C35" s="5"/>
      <c r="D35" s="5"/>
      <c r="E35" s="5" t="s">
        <v>24</v>
      </c>
      <c r="F35" s="5"/>
      <c r="G35" s="73"/>
      <c r="H35" s="7"/>
      <c r="I35" s="7"/>
      <c r="J35" s="7"/>
      <c r="K35" s="7"/>
      <c r="L35" s="7"/>
      <c r="M35" s="7"/>
      <c r="N35" s="5"/>
      <c r="O35" s="5"/>
    </row>
    <row r="36" spans="1:15" ht="43.15" customHeight="1" x14ac:dyDescent="0.25">
      <c r="A36" s="25"/>
      <c r="B36" s="111" t="s">
        <v>449</v>
      </c>
      <c r="C36" s="112"/>
      <c r="D36" s="112"/>
      <c r="E36" s="112" t="s">
        <v>24</v>
      </c>
      <c r="F36" s="5"/>
      <c r="G36" s="5"/>
      <c r="H36" s="7"/>
      <c r="I36" s="7"/>
      <c r="J36" s="7"/>
      <c r="K36" s="7"/>
      <c r="L36" s="7"/>
      <c r="M36" s="7"/>
      <c r="N36" s="5"/>
      <c r="O36" s="5"/>
    </row>
    <row r="37" spans="1:15" ht="43.15" customHeight="1" x14ac:dyDescent="0.25">
      <c r="A37" s="25"/>
      <c r="B37" s="30"/>
      <c r="C37" s="103"/>
      <c r="D37" s="12"/>
      <c r="E37" s="8"/>
      <c r="F37" s="8"/>
      <c r="G37" s="8"/>
      <c r="H37" s="7"/>
      <c r="I37" s="7"/>
      <c r="J37" s="7"/>
      <c r="K37" s="7"/>
      <c r="L37" s="7"/>
      <c r="M37" s="7"/>
      <c r="N37" s="5"/>
      <c r="O37" s="5"/>
    </row>
    <row r="38" spans="1:15" ht="43.15" customHeight="1" x14ac:dyDescent="0.25">
      <c r="A38" s="25"/>
      <c r="B38" s="30"/>
      <c r="C38" s="103"/>
      <c r="D38" s="12"/>
      <c r="E38" s="8"/>
      <c r="F38" s="8"/>
      <c r="G38" s="8"/>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D1:E28 G39:N999 D39:E999 G1:N28 H29:N38">
    <cfRule type="expression" dxfId="205" priority="36">
      <formula>$C1="Option"</formula>
    </cfRule>
  </conditionalFormatting>
  <conditionalFormatting sqref="A1:O9 A10:E10 K10:O11 A11:D11 A12:O12 A13:H13 J13:O16 A14:F14 A15:H15 A16:F16 A39:O999 A17:O28 A29:A38 H29:O38">
    <cfRule type="expression" dxfId="204" priority="40">
      <formula>$F1="Modification"</formula>
    </cfRule>
    <cfRule type="expression" dxfId="203" priority="41">
      <formula>$F1="Création"</formula>
    </cfRule>
  </conditionalFormatting>
  <conditionalFormatting sqref="A1:O9 K10:O11 A12:O12 J13:O16 A10:E10 A11:D11 A13:H13 A14:F14 A15:H15 A16:F16 A39:O999 A17:O28 A29:A38 H29:O38">
    <cfRule type="expression" dxfId="202" priority="39">
      <formula>$F1="Fermeture"</formula>
    </cfRule>
  </conditionalFormatting>
  <conditionalFormatting sqref="N1:N999">
    <cfRule type="expression" dxfId="201" priority="38">
      <formula>$M1="Porteuse"</formula>
    </cfRule>
  </conditionalFormatting>
  <conditionalFormatting sqref="D29:E31">
    <cfRule type="expression" dxfId="200" priority="24">
      <formula>$C29="Option"</formula>
    </cfRule>
  </conditionalFormatting>
  <conditionalFormatting sqref="C30:F31">
    <cfRule type="expression" dxfId="199" priority="26">
      <formula>$F30="Modification"</formula>
    </cfRule>
    <cfRule type="expression" dxfId="198" priority="27">
      <formula>$F30="Création"</formula>
    </cfRule>
  </conditionalFormatting>
  <conditionalFormatting sqref="C30:F31">
    <cfRule type="expression" dxfId="197" priority="25">
      <formula>$F30="Fermeture"</formula>
    </cfRule>
  </conditionalFormatting>
  <conditionalFormatting sqref="C29:G29">
    <cfRule type="expression" dxfId="196" priority="22">
      <formula>$F29="Modification"</formula>
    </cfRule>
    <cfRule type="expression" dxfId="195" priority="23">
      <formula>$F29="Création"</formula>
    </cfRule>
  </conditionalFormatting>
  <conditionalFormatting sqref="C29:G29">
    <cfRule type="expression" dxfId="194" priority="21">
      <formula>$F29="Fermeture"</formula>
    </cfRule>
  </conditionalFormatting>
  <conditionalFormatting sqref="B29">
    <cfRule type="expression" dxfId="193" priority="17">
      <formula>$F29="Fermeture"</formula>
    </cfRule>
    <cfRule type="expression" dxfId="192" priority="18">
      <formula>$F29="Modification"</formula>
    </cfRule>
    <cfRule type="expression" dxfId="191" priority="19">
      <formula>$F29="Création"</formula>
    </cfRule>
  </conditionalFormatting>
  <conditionalFormatting sqref="G29">
    <cfRule type="expression" dxfId="190" priority="20">
      <formula>$C29="Option"</formula>
    </cfRule>
  </conditionalFormatting>
  <conditionalFormatting sqref="G38 D38:E38">
    <cfRule type="expression" dxfId="189" priority="13">
      <formula>$C38="Option"</formula>
    </cfRule>
  </conditionalFormatting>
  <conditionalFormatting sqref="B38:G38">
    <cfRule type="expression" dxfId="188" priority="15">
      <formula>$F38="Modification"</formula>
    </cfRule>
    <cfRule type="expression" dxfId="187" priority="16">
      <formula>$F38="Création"</formula>
    </cfRule>
  </conditionalFormatting>
  <conditionalFormatting sqref="B38:G38">
    <cfRule type="expression" dxfId="186" priority="14">
      <formula>$F38="Fermeture"</formula>
    </cfRule>
  </conditionalFormatting>
  <conditionalFormatting sqref="D37:E37 G37">
    <cfRule type="expression" dxfId="185" priority="9">
      <formula>$C37="Option"</formula>
    </cfRule>
  </conditionalFormatting>
  <conditionalFormatting sqref="B37:G37">
    <cfRule type="expression" dxfId="184" priority="11">
      <formula>$F37="Modification"</formula>
    </cfRule>
    <cfRule type="expression" dxfId="183" priority="12">
      <formula>$F37="Création"</formula>
    </cfRule>
  </conditionalFormatting>
  <conditionalFormatting sqref="B37:G37">
    <cfRule type="expression" dxfId="182" priority="10">
      <formula>$F37="Fermeture"</formula>
    </cfRule>
  </conditionalFormatting>
  <conditionalFormatting sqref="G36 D36:E36">
    <cfRule type="expression" dxfId="181" priority="5">
      <formula>$C36="Option"</formula>
    </cfRule>
  </conditionalFormatting>
  <conditionalFormatting sqref="B36:G36">
    <cfRule type="expression" dxfId="180" priority="7">
      <formula>$F36="Modification"</formula>
    </cfRule>
    <cfRule type="expression" dxfId="179" priority="8">
      <formula>$F36="Création"</formula>
    </cfRule>
  </conditionalFormatting>
  <conditionalFormatting sqref="B36:G36">
    <cfRule type="expression" dxfId="178" priority="6">
      <formula>$F36="Fermeture"</formula>
    </cfRule>
  </conditionalFormatting>
  <conditionalFormatting sqref="D34:E35">
    <cfRule type="expression" dxfId="177" priority="1">
      <formula>$C34="Option"</formula>
    </cfRule>
  </conditionalFormatting>
  <conditionalFormatting sqref="C34:F35">
    <cfRule type="expression" dxfId="176" priority="3">
      <formula>$F34="Modification"</formula>
    </cfRule>
    <cfRule type="expression" dxfId="175" priority="4">
      <formula>$F34="Création"</formula>
    </cfRule>
  </conditionalFormatting>
  <conditionalFormatting sqref="C34:F35">
    <cfRule type="expression" dxfId="174" priority="2">
      <formula>$F34="Fermeture"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G31" sqref="G31"/>
    </sheetView>
  </sheetViews>
  <sheetFormatPr baseColWidth="10" defaultColWidth="11.42578125" defaultRowHeight="15" x14ac:dyDescent="0.25"/>
  <cols>
    <col min="1" max="1" width="39" style="7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8"/>
      <c r="B1" s="158"/>
      <c r="C1" s="158"/>
      <c r="D1" s="158"/>
      <c r="E1" s="158"/>
      <c r="F1" s="158"/>
      <c r="G1" s="158"/>
      <c r="H1" s="158"/>
      <c r="I1" s="158"/>
      <c r="J1" s="38"/>
    </row>
    <row r="2" spans="1:19" x14ac:dyDescent="0.25">
      <c r="A2" s="158"/>
      <c r="B2" s="158"/>
      <c r="C2" s="158"/>
      <c r="D2" s="158"/>
      <c r="E2" s="158"/>
      <c r="F2" s="158"/>
      <c r="G2" s="158"/>
      <c r="H2" s="158"/>
      <c r="I2" s="158"/>
      <c r="J2" s="38"/>
    </row>
    <row r="3" spans="1:19" x14ac:dyDescent="0.25">
      <c r="A3" s="158"/>
      <c r="B3" s="158"/>
      <c r="C3" s="158"/>
      <c r="D3" s="158"/>
      <c r="E3" s="158"/>
      <c r="F3" s="158"/>
      <c r="G3" s="158"/>
      <c r="H3" s="158"/>
      <c r="I3" s="158"/>
      <c r="J3" s="38"/>
    </row>
    <row r="4" spans="1:19" x14ac:dyDescent="0.25">
      <c r="A4" s="158"/>
      <c r="B4" s="158"/>
      <c r="C4" s="158"/>
      <c r="D4" s="158"/>
      <c r="E4" s="158"/>
      <c r="F4" s="158"/>
      <c r="G4" s="158"/>
      <c r="H4" s="158"/>
      <c r="I4" s="158"/>
      <c r="J4" s="38"/>
    </row>
    <row r="5" spans="1:19" x14ac:dyDescent="0.25">
      <c r="A5" s="158"/>
      <c r="B5" s="158"/>
      <c r="C5" s="158"/>
      <c r="D5" s="158"/>
      <c r="E5" s="158"/>
      <c r="F5" s="158"/>
      <c r="G5" s="158"/>
      <c r="H5" s="158"/>
      <c r="I5" s="158"/>
      <c r="J5" s="38"/>
    </row>
    <row r="6" spans="1:19" x14ac:dyDescent="0.25">
      <c r="A6" s="158"/>
      <c r="B6" s="158"/>
      <c r="C6" s="158"/>
      <c r="D6" s="158"/>
      <c r="E6" s="158"/>
      <c r="F6" s="158"/>
      <c r="G6" s="158"/>
      <c r="H6" s="158"/>
      <c r="I6" s="158"/>
      <c r="J6" s="38"/>
    </row>
    <row r="7" spans="1:19" ht="14.45" customHeight="1" x14ac:dyDescent="0.25">
      <c r="A7" s="178" t="s">
        <v>300</v>
      </c>
      <c r="B7" s="177" t="str">
        <f>'Fiche Générale'!B2</f>
        <v>IAE</v>
      </c>
      <c r="C7" s="160" t="s">
        <v>261</v>
      </c>
      <c r="D7" s="160"/>
      <c r="E7" s="175" t="str">
        <f>'Fiche Générale'!B3</f>
        <v>Management</v>
      </c>
      <c r="F7" s="176"/>
      <c r="G7" s="160" t="s">
        <v>301</v>
      </c>
      <c r="H7" s="177" t="str">
        <f>'Fiche Générale'!B4</f>
        <v>GMMGT18</v>
      </c>
      <c r="I7" s="177"/>
      <c r="J7" s="39"/>
      <c r="K7" s="23"/>
    </row>
    <row r="8" spans="1:19" ht="14.45" customHeight="1" x14ac:dyDescent="0.25">
      <c r="A8" s="179"/>
      <c r="B8" s="177"/>
      <c r="C8" s="160"/>
      <c r="D8" s="160"/>
      <c r="E8" s="175"/>
      <c r="F8" s="176"/>
      <c r="G8" s="160"/>
      <c r="H8" s="177"/>
      <c r="I8" s="177"/>
      <c r="J8" s="39"/>
      <c r="K8" s="23"/>
    </row>
    <row r="9" spans="1:19" ht="14.45" customHeight="1" x14ac:dyDescent="0.25">
      <c r="A9" s="179"/>
      <c r="B9" s="177"/>
      <c r="C9" s="160"/>
      <c r="D9" s="160"/>
      <c r="E9" s="175"/>
      <c r="F9" s="176"/>
      <c r="G9" s="160"/>
      <c r="H9" s="177"/>
      <c r="I9" s="177"/>
      <c r="J9" s="39"/>
      <c r="K9" s="23"/>
    </row>
    <row r="10" spans="1:19" ht="14.45" customHeight="1" x14ac:dyDescent="0.25">
      <c r="A10" s="179"/>
      <c r="B10" s="177"/>
      <c r="C10" s="165" t="s">
        <v>263</v>
      </c>
      <c r="D10" s="165"/>
      <c r="E10" s="169" t="str">
        <f>'Fiche Générale'!B12</f>
        <v>Management de la Communication d'entreprise</v>
      </c>
      <c r="F10" s="170"/>
      <c r="G10" s="170"/>
      <c r="H10" s="170"/>
      <c r="I10" s="171"/>
      <c r="J10" s="40"/>
      <c r="K10" s="23"/>
    </row>
    <row r="11" spans="1:19" ht="14.45" customHeight="1" x14ac:dyDescent="0.25">
      <c r="A11" s="180"/>
      <c r="B11" s="177"/>
      <c r="C11" s="165"/>
      <c r="D11" s="165"/>
      <c r="E11" s="172"/>
      <c r="F11" s="173"/>
      <c r="G11" s="173"/>
      <c r="H11" s="173"/>
      <c r="I11" s="174"/>
      <c r="J11" s="40"/>
      <c r="K11" s="23"/>
    </row>
    <row r="12" spans="1:19" x14ac:dyDescent="0.25">
      <c r="C12" s="18"/>
      <c r="I12" s="13"/>
      <c r="J12" s="13"/>
      <c r="M12" s="161" t="s">
        <v>302</v>
      </c>
      <c r="N12" s="162"/>
      <c r="O12" s="193"/>
      <c r="P12" s="161" t="s">
        <v>303</v>
      </c>
      <c r="Q12" s="162"/>
      <c r="R12" s="162"/>
      <c r="S12" s="193"/>
    </row>
    <row r="13" spans="1:19" x14ac:dyDescent="0.25">
      <c r="A13" s="197" t="s">
        <v>264</v>
      </c>
      <c r="B13" s="120" t="str">
        <f>'S2 Maquette'!B13:B14</f>
        <v xml:space="preserve">1ère année </v>
      </c>
      <c r="C13" s="120"/>
      <c r="D13" s="186" t="s">
        <v>304</v>
      </c>
      <c r="E13" s="181">
        <f>'S2 Maquette'!E13:F14</f>
        <v>0</v>
      </c>
      <c r="F13" s="181"/>
      <c r="G13" s="181"/>
      <c r="H13" s="159" t="s">
        <v>305</v>
      </c>
      <c r="I13" s="159"/>
      <c r="J13" s="41"/>
      <c r="M13" s="163"/>
      <c r="N13" s="164"/>
      <c r="O13" s="194"/>
      <c r="P13" s="163"/>
      <c r="Q13" s="164"/>
      <c r="R13" s="164"/>
      <c r="S13" s="194"/>
    </row>
    <row r="14" spans="1:19" x14ac:dyDescent="0.25">
      <c r="A14" s="198"/>
      <c r="B14" s="120"/>
      <c r="C14" s="120"/>
      <c r="D14" s="188"/>
      <c r="E14" s="181"/>
      <c r="F14" s="181"/>
      <c r="G14" s="181"/>
      <c r="H14" s="159"/>
      <c r="I14" s="159"/>
      <c r="J14" s="41"/>
      <c r="M14" s="159" t="s">
        <v>306</v>
      </c>
      <c r="N14" s="161" t="s">
        <v>307</v>
      </c>
      <c r="O14" s="193"/>
      <c r="P14" s="158"/>
      <c r="Q14" s="182"/>
      <c r="R14" s="185"/>
      <c r="S14" s="186"/>
    </row>
    <row r="15" spans="1:19" x14ac:dyDescent="0.25">
      <c r="A15" s="197" t="s">
        <v>308</v>
      </c>
      <c r="B15" s="122" t="str">
        <f>'S2 Maquette'!B15:B16</f>
        <v>Semestre 2</v>
      </c>
      <c r="C15" s="123"/>
      <c r="D15" s="186" t="s">
        <v>309</v>
      </c>
      <c r="E15" s="181">
        <f>'S2 Maquette'!E15:F16</f>
        <v>0</v>
      </c>
      <c r="F15" s="181"/>
      <c r="G15" s="181"/>
      <c r="H15" s="189" t="str">
        <f>'Fiche Générale'!B5</f>
        <v>Session Unique</v>
      </c>
      <c r="I15" s="190"/>
      <c r="J15" s="42"/>
      <c r="M15" s="159"/>
      <c r="N15" s="195"/>
      <c r="O15" s="196"/>
      <c r="P15" s="158"/>
      <c r="Q15" s="183"/>
      <c r="R15" s="185"/>
      <c r="S15" s="187"/>
    </row>
    <row r="16" spans="1:19" x14ac:dyDescent="0.25">
      <c r="A16" s="198"/>
      <c r="B16" s="125"/>
      <c r="C16" s="126"/>
      <c r="D16" s="188"/>
      <c r="E16" s="181"/>
      <c r="F16" s="181"/>
      <c r="G16" s="181"/>
      <c r="H16" s="191"/>
      <c r="I16" s="192"/>
      <c r="J16" s="42"/>
      <c r="M16" s="159"/>
      <c r="N16" s="195"/>
      <c r="O16" s="196"/>
      <c r="P16" s="158"/>
      <c r="Q16" s="183"/>
      <c r="R16" s="185"/>
      <c r="S16" s="187"/>
    </row>
    <row r="17" spans="1:19" x14ac:dyDescent="0.25">
      <c r="L17" s="19"/>
      <c r="M17" s="159"/>
      <c r="N17" s="163"/>
      <c r="O17" s="194"/>
      <c r="P17" s="158"/>
      <c r="Q17" s="184"/>
      <c r="R17" s="185"/>
      <c r="S17" s="188"/>
    </row>
    <row r="18" spans="1:19" ht="59.45" customHeight="1" x14ac:dyDescent="0.25">
      <c r="A18" s="79" t="s">
        <v>310</v>
      </c>
      <c r="B18" s="43" t="s">
        <v>311</v>
      </c>
      <c r="C18" s="3" t="s">
        <v>5</v>
      </c>
      <c r="D18" s="3" t="s">
        <v>312</v>
      </c>
      <c r="E18" s="3" t="s">
        <v>313</v>
      </c>
      <c r="F18" s="3" t="s">
        <v>314</v>
      </c>
      <c r="G18" s="3" t="s">
        <v>315</v>
      </c>
      <c r="H18" s="3" t="s">
        <v>316</v>
      </c>
      <c r="I18" s="3" t="s">
        <v>317</v>
      </c>
      <c r="J18" s="3" t="s">
        <v>338</v>
      </c>
      <c r="K18" s="3" t="s">
        <v>319</v>
      </c>
      <c r="L18" s="3" t="s">
        <v>320</v>
      </c>
      <c r="M18" s="3" t="s">
        <v>321</v>
      </c>
      <c r="N18" s="3" t="s">
        <v>311</v>
      </c>
      <c r="O18" s="3" t="s">
        <v>322</v>
      </c>
      <c r="P18" s="3" t="s">
        <v>323</v>
      </c>
      <c r="Q18" s="3" t="s">
        <v>311</v>
      </c>
      <c r="R18" s="3" t="s">
        <v>322</v>
      </c>
      <c r="S18" s="4" t="s">
        <v>324</v>
      </c>
    </row>
    <row r="19" spans="1:19" s="76" customFormat="1" ht="30.6" customHeight="1" x14ac:dyDescent="0.25">
      <c r="A19" s="86" t="str">
        <f>'S2 Maquette'!B19</f>
        <v>UE7 Développer son employabilité-1</v>
      </c>
      <c r="B19" s="81" t="str">
        <f>'S2 Maquette'!C19</f>
        <v>UE</v>
      </c>
      <c r="C19" s="82">
        <f>'S2 Maquette'!F19</f>
        <v>0</v>
      </c>
      <c r="D19" s="69"/>
      <c r="E19" s="69" t="s">
        <v>326</v>
      </c>
      <c r="F19" s="69" t="s">
        <v>326</v>
      </c>
      <c r="G19" s="69" t="s">
        <v>326</v>
      </c>
      <c r="H19" s="69" t="s">
        <v>326</v>
      </c>
      <c r="I19" s="83" t="s">
        <v>327</v>
      </c>
      <c r="J19" s="83"/>
      <c r="K19" s="83"/>
      <c r="L19" s="83"/>
      <c r="M19" s="83"/>
      <c r="N19" s="83"/>
      <c r="O19" s="83"/>
      <c r="P19" s="83"/>
      <c r="Q19" s="83"/>
      <c r="R19" s="83"/>
      <c r="S19" s="87"/>
    </row>
    <row r="20" spans="1:19" ht="30.6" customHeight="1" x14ac:dyDescent="0.25">
      <c r="A20" s="65" t="str">
        <f>'S2 Maquette'!B20</f>
        <v>Communication interpersonnelle et prise de parole en public</v>
      </c>
      <c r="B20" s="47" t="str">
        <f>'S2 Maquette'!C20</f>
        <v>ECUE</v>
      </c>
      <c r="C20" s="46">
        <f>'S2 Maquette'!F20</f>
        <v>0</v>
      </c>
      <c r="D20" s="7">
        <v>1</v>
      </c>
      <c r="E20" s="7" t="s">
        <v>326</v>
      </c>
      <c r="F20" s="7" t="s">
        <v>327</v>
      </c>
      <c r="G20" s="68" t="s">
        <v>326</v>
      </c>
      <c r="H20" s="68" t="s">
        <v>327</v>
      </c>
      <c r="I20" s="44" t="s">
        <v>326</v>
      </c>
      <c r="J20" s="44"/>
      <c r="K20" s="44" t="s">
        <v>9</v>
      </c>
      <c r="L20" s="44"/>
      <c r="M20" s="44">
        <v>2</v>
      </c>
      <c r="N20" s="44"/>
      <c r="O20" s="44"/>
      <c r="P20" s="44" t="s">
        <v>18</v>
      </c>
      <c r="Q20" s="44"/>
      <c r="R20" s="44"/>
      <c r="S20" s="12"/>
    </row>
    <row r="21" spans="1:19" ht="30.6" customHeight="1" x14ac:dyDescent="0.25">
      <c r="A21" s="64" t="str">
        <f>'S2 Maquette'!B21</f>
        <v>Développement professionnel 1</v>
      </c>
      <c r="B21" s="47" t="str">
        <f>'S2 Maquette'!C21</f>
        <v>ECUE</v>
      </c>
      <c r="C21" s="46">
        <f>'S2 Maquette'!F21</f>
        <v>0</v>
      </c>
      <c r="D21" s="7">
        <v>0</v>
      </c>
      <c r="E21" s="95" t="s">
        <v>327</v>
      </c>
      <c r="F21" s="95" t="s">
        <v>327</v>
      </c>
      <c r="G21" s="95" t="s">
        <v>327</v>
      </c>
      <c r="H21" s="95" t="s">
        <v>327</v>
      </c>
      <c r="I21" s="95" t="s">
        <v>327</v>
      </c>
      <c r="J21" s="44"/>
      <c r="K21" s="44" t="s">
        <v>9</v>
      </c>
      <c r="L21" s="44"/>
      <c r="M21" s="44">
        <v>0</v>
      </c>
      <c r="N21" s="44"/>
      <c r="O21" s="44"/>
      <c r="P21" s="44"/>
      <c r="Q21" s="44"/>
      <c r="R21" s="44"/>
      <c r="S21" s="12"/>
    </row>
    <row r="22" spans="1:19" ht="30.6" customHeight="1" x14ac:dyDescent="0.25">
      <c r="A22" s="64" t="str">
        <f>'S2 Maquette'!B22</f>
        <v>Business English 1 - Global Exam</v>
      </c>
      <c r="B22" s="47" t="str">
        <f>'S2 Maquette'!C22</f>
        <v>ECUE</v>
      </c>
      <c r="C22" s="46">
        <f>'S2 Maquette'!F22</f>
        <v>0</v>
      </c>
      <c r="D22" s="7">
        <v>1</v>
      </c>
      <c r="E22" s="7" t="s">
        <v>326</v>
      </c>
      <c r="F22" s="7" t="s">
        <v>327</v>
      </c>
      <c r="G22" s="68" t="s">
        <v>326</v>
      </c>
      <c r="H22" s="68" t="s">
        <v>327</v>
      </c>
      <c r="I22" s="44" t="s">
        <v>326</v>
      </c>
      <c r="J22" s="44"/>
      <c r="K22" s="44" t="s">
        <v>9</v>
      </c>
      <c r="L22" s="44"/>
      <c r="M22" s="44">
        <v>1</v>
      </c>
      <c r="N22" s="44"/>
      <c r="O22" s="44"/>
      <c r="P22" s="44"/>
      <c r="Q22" s="44"/>
      <c r="R22" s="44"/>
      <c r="S22" s="12"/>
    </row>
    <row r="23" spans="1:19" s="76" customFormat="1" ht="30.6" customHeight="1" x14ac:dyDescent="0.25">
      <c r="A23" s="80" t="str">
        <f>'S2 Maquette'!B23</f>
        <v xml:space="preserve">UE8  PPR1- Mobiliser des savoirs hautement spécialisés </v>
      </c>
      <c r="B23" s="81" t="str">
        <f>'S2 Maquette'!C23</f>
        <v>UE</v>
      </c>
      <c r="C23" s="82">
        <f>'S2 Maquette'!F23</f>
        <v>0</v>
      </c>
      <c r="D23" s="69"/>
      <c r="E23" s="69" t="s">
        <v>326</v>
      </c>
      <c r="F23" s="69" t="s">
        <v>326</v>
      </c>
      <c r="G23" s="69" t="s">
        <v>326</v>
      </c>
      <c r="H23" s="69" t="s">
        <v>326</v>
      </c>
      <c r="I23" s="83" t="s">
        <v>327</v>
      </c>
      <c r="J23" s="83"/>
      <c r="K23" s="83"/>
      <c r="L23" s="83"/>
      <c r="M23" s="83"/>
      <c r="N23" s="83"/>
      <c r="O23" s="83"/>
      <c r="P23" s="83"/>
      <c r="Q23" s="83"/>
      <c r="R23" s="83"/>
      <c r="S23" s="87"/>
    </row>
    <row r="24" spans="1:19" ht="30.6" customHeight="1" x14ac:dyDescent="0.25">
      <c r="A24" s="65" t="str">
        <f>'S2 Maquette'!B24</f>
        <v>Cycle de conférences en communication</v>
      </c>
      <c r="B24" s="47" t="str">
        <f>'S2 Maquette'!C24</f>
        <v>ECUE</v>
      </c>
      <c r="C24" s="46">
        <f>'S2 Maquette'!F24</f>
        <v>0</v>
      </c>
      <c r="D24" s="7">
        <v>0</v>
      </c>
      <c r="E24" s="95" t="s">
        <v>327</v>
      </c>
      <c r="F24" s="95" t="s">
        <v>327</v>
      </c>
      <c r="G24" s="95" t="s">
        <v>327</v>
      </c>
      <c r="H24" s="95" t="s">
        <v>327</v>
      </c>
      <c r="I24" s="95" t="s">
        <v>327</v>
      </c>
      <c r="J24" s="44"/>
      <c r="K24" s="44" t="s">
        <v>9</v>
      </c>
      <c r="L24" s="44"/>
      <c r="M24" s="44">
        <v>0</v>
      </c>
      <c r="N24" s="44"/>
      <c r="O24" s="44"/>
      <c r="P24" s="44"/>
      <c r="Q24" s="44"/>
      <c r="R24" s="44"/>
      <c r="S24" s="12"/>
    </row>
    <row r="25" spans="1:19" ht="30.6" customHeight="1" x14ac:dyDescent="0.25">
      <c r="A25" s="65" t="str">
        <f>'S2 Maquette'!B25</f>
        <v>Compétences informationnelles</v>
      </c>
      <c r="B25" s="47" t="str">
        <f>'S2 Maquette'!C25</f>
        <v>ECUE</v>
      </c>
      <c r="C25" s="46">
        <f>'S2 Maquette'!F25</f>
        <v>0</v>
      </c>
      <c r="D25" s="7">
        <v>0</v>
      </c>
      <c r="E25" s="95" t="s">
        <v>327</v>
      </c>
      <c r="F25" s="95" t="s">
        <v>327</v>
      </c>
      <c r="G25" s="95" t="s">
        <v>327</v>
      </c>
      <c r="H25" s="95" t="s">
        <v>327</v>
      </c>
      <c r="I25" s="95" t="s">
        <v>327</v>
      </c>
      <c r="J25" s="44"/>
      <c r="K25" s="44" t="s">
        <v>9</v>
      </c>
      <c r="L25" s="44"/>
      <c r="M25" s="41">
        <v>0</v>
      </c>
      <c r="N25" s="44"/>
      <c r="O25" s="44"/>
      <c r="P25" s="44"/>
      <c r="Q25" s="44"/>
      <c r="R25" s="44"/>
      <c r="S25" s="12"/>
    </row>
    <row r="26" spans="1:19" ht="30.6" customHeight="1" x14ac:dyDescent="0.25">
      <c r="A26" s="65" t="str">
        <f>'S2 Maquette'!B26</f>
        <v xml:space="preserve">Méthodologie du mémoire et de la recherche </v>
      </c>
      <c r="B26" s="47" t="str">
        <f>'S2 Maquette'!C26</f>
        <v>ECUE</v>
      </c>
      <c r="C26" s="46">
        <f>'S2 Maquette'!F26</f>
        <v>0</v>
      </c>
      <c r="D26" s="7">
        <v>1</v>
      </c>
      <c r="E26" s="7" t="s">
        <v>326</v>
      </c>
      <c r="F26" s="7" t="s">
        <v>327</v>
      </c>
      <c r="G26" s="68" t="s">
        <v>326</v>
      </c>
      <c r="H26" s="68" t="s">
        <v>327</v>
      </c>
      <c r="I26" s="44" t="s">
        <v>326</v>
      </c>
      <c r="J26" s="44"/>
      <c r="K26" s="44" t="s">
        <v>9</v>
      </c>
      <c r="L26" s="44"/>
      <c r="M26" s="44">
        <v>2</v>
      </c>
      <c r="N26" s="44"/>
      <c r="O26" s="44"/>
      <c r="P26" s="44"/>
      <c r="Q26" s="44"/>
      <c r="R26" s="44"/>
      <c r="S26" s="12"/>
    </row>
    <row r="27" spans="1:19" ht="30.6" customHeight="1" x14ac:dyDescent="0.25">
      <c r="A27" s="65" t="str">
        <f>'S2 Maquette'!B27</f>
        <v>Mission de professionnalisation : 
stages ou alternance
mémoire</v>
      </c>
      <c r="B27" s="47" t="str">
        <f>'S2 Maquette'!C27</f>
        <v>ECUE</v>
      </c>
      <c r="C27" s="46">
        <f>'S2 Maquette'!F27</f>
        <v>0</v>
      </c>
      <c r="D27" s="7">
        <v>10</v>
      </c>
      <c r="E27" s="7" t="s">
        <v>326</v>
      </c>
      <c r="F27" s="7" t="s">
        <v>327</v>
      </c>
      <c r="G27" s="68" t="s">
        <v>326</v>
      </c>
      <c r="H27" s="68" t="s">
        <v>327</v>
      </c>
      <c r="I27" s="44" t="s">
        <v>326</v>
      </c>
      <c r="J27" s="44"/>
      <c r="K27" s="44" t="s">
        <v>9</v>
      </c>
      <c r="L27" s="44"/>
      <c r="M27" s="44">
        <v>2</v>
      </c>
      <c r="N27" s="44"/>
      <c r="O27" s="44"/>
      <c r="P27" s="44"/>
      <c r="Q27" s="44"/>
      <c r="R27" s="44"/>
      <c r="S27" s="12"/>
    </row>
    <row r="28" spans="1:19" ht="30.6" customHeight="1" x14ac:dyDescent="0.25">
      <c r="A28" s="64">
        <f>'S2 Maquette'!B28</f>
        <v>0</v>
      </c>
      <c r="B28" s="47">
        <f>'S2 Maquette'!C28</f>
        <v>0</v>
      </c>
      <c r="C28" s="46">
        <f>'S2 Maquette'!F28</f>
        <v>0</v>
      </c>
      <c r="D28" s="7"/>
      <c r="E28" s="7"/>
      <c r="F28" s="7"/>
      <c r="G28" s="44"/>
      <c r="H28" s="44"/>
      <c r="I28" s="44"/>
      <c r="J28" s="44"/>
      <c r="K28" s="44"/>
      <c r="L28" s="44"/>
      <c r="M28" s="44"/>
      <c r="N28" s="44"/>
      <c r="O28" s="44"/>
      <c r="P28" s="44"/>
      <c r="Q28" s="44"/>
      <c r="R28" s="44"/>
      <c r="S28" s="12"/>
    </row>
    <row r="29" spans="1:19" ht="30.6" customHeight="1" x14ac:dyDescent="0.25">
      <c r="A29" s="64" t="str">
        <f>'S2 Maquette'!B29</f>
        <v>BONUS II (facultatif : max 0,25 points sur moyenne S2)</v>
      </c>
      <c r="B29" s="47">
        <f>'S2 Maquette'!C29</f>
        <v>0</v>
      </c>
      <c r="C29" s="46">
        <f>'S2 Maquette'!F29</f>
        <v>0</v>
      </c>
      <c r="D29" s="7"/>
      <c r="E29" s="7"/>
      <c r="F29" s="7"/>
      <c r="G29" s="44"/>
      <c r="H29" s="44"/>
      <c r="I29" s="44"/>
      <c r="J29" s="44"/>
      <c r="K29" s="44"/>
      <c r="L29" s="44"/>
      <c r="M29" s="44"/>
      <c r="N29" s="44"/>
      <c r="O29" s="44"/>
      <c r="P29" s="44"/>
      <c r="Q29" s="44"/>
      <c r="R29" s="44"/>
      <c r="S29" s="12"/>
    </row>
    <row r="30" spans="1:19" ht="30.6" customHeight="1" x14ac:dyDescent="0.25">
      <c r="A30" s="64" t="str">
        <f>'S2 Maquette'!B30</f>
        <v>Sport</v>
      </c>
      <c r="B30" s="47">
        <f>'S2 Maquette'!C30</f>
        <v>0</v>
      </c>
      <c r="C30" s="46">
        <f>'S2 Maquette'!F30</f>
        <v>0</v>
      </c>
      <c r="D30" s="7"/>
      <c r="E30" s="7"/>
      <c r="F30" s="7"/>
      <c r="G30" s="44"/>
      <c r="H30" s="44"/>
      <c r="I30" s="44"/>
      <c r="J30" s="44"/>
      <c r="K30" s="44"/>
      <c r="L30" s="44"/>
      <c r="M30" s="44"/>
      <c r="N30" s="44"/>
      <c r="O30" s="44"/>
      <c r="P30" s="44"/>
      <c r="Q30" s="44"/>
      <c r="R30" s="44"/>
      <c r="S30" s="12"/>
    </row>
    <row r="31" spans="1:19" ht="30.6" customHeight="1" x14ac:dyDescent="0.25">
      <c r="A31" s="64" t="str">
        <f>'S2 Maquette'!B31</f>
        <v>Engagement étudiant</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64" t="str">
        <f>'S2 Maquette'!B32</f>
        <v>Entreprenariat</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64" t="str">
        <f>'S2 Maquette'!B33</f>
        <v>Culture</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64" t="str">
        <f>'S2 Maquette'!B34</f>
        <v>Langues II</v>
      </c>
      <c r="B34" s="47">
        <f>'S2 Maquette'!C34</f>
        <v>0</v>
      </c>
      <c r="C34" s="46" t="str">
        <f>'S2 Maquette'!F34</f>
        <v>Modification</v>
      </c>
      <c r="D34" s="7"/>
      <c r="E34" s="7"/>
      <c r="F34" s="7"/>
      <c r="G34" s="44"/>
      <c r="H34" s="44"/>
      <c r="I34" s="44"/>
      <c r="J34" s="44"/>
      <c r="K34" s="44"/>
      <c r="L34" s="44"/>
      <c r="M34" s="44"/>
      <c r="N34" s="44"/>
      <c r="O34" s="44"/>
      <c r="P34" s="44"/>
      <c r="Q34" s="44"/>
      <c r="R34" s="44"/>
      <c r="S34" s="12"/>
    </row>
    <row r="35" spans="1:19" ht="30.6" customHeight="1" x14ac:dyDescent="0.25">
      <c r="A35" s="64" t="str">
        <f>'S2 Maquette'!B35</f>
        <v>IAE Engagement vie étudiante II</v>
      </c>
      <c r="B35" s="47">
        <f>'S2 Maquette'!C35</f>
        <v>0</v>
      </c>
      <c r="C35" s="46">
        <f>'S2 Maquette'!F35</f>
        <v>0</v>
      </c>
      <c r="D35" s="7"/>
      <c r="E35" s="7"/>
      <c r="F35" s="7"/>
      <c r="G35" s="44"/>
      <c r="H35" s="44"/>
      <c r="I35" s="44"/>
      <c r="J35" s="44"/>
      <c r="K35" s="44"/>
      <c r="L35" s="44"/>
      <c r="M35" s="44"/>
      <c r="N35" s="44"/>
      <c r="O35" s="44"/>
      <c r="P35" s="44"/>
      <c r="Q35" s="44"/>
      <c r="R35" s="44"/>
      <c r="S35" s="12"/>
    </row>
    <row r="36" spans="1:19" ht="30.6" customHeight="1" x14ac:dyDescent="0.25">
      <c r="A36" s="64" t="str">
        <f>'S2 Maquette'!B36</f>
        <v>IAE Engagement Responsable</v>
      </c>
      <c r="B36" s="47">
        <f>'S2 Maquette'!C36</f>
        <v>0</v>
      </c>
      <c r="C36" s="46">
        <f>'S2 Maquette'!F36</f>
        <v>0</v>
      </c>
      <c r="D36" s="7"/>
      <c r="E36" s="7"/>
      <c r="F36" s="7"/>
      <c r="G36" s="44"/>
      <c r="H36" s="44"/>
      <c r="I36" s="44"/>
      <c r="J36" s="44"/>
      <c r="K36" s="44"/>
      <c r="L36" s="44"/>
      <c r="M36" s="44"/>
      <c r="N36" s="44"/>
      <c r="O36" s="44"/>
      <c r="P36" s="44"/>
      <c r="Q36" s="44"/>
      <c r="R36" s="44"/>
      <c r="S36" s="12"/>
    </row>
    <row r="37" spans="1:19" ht="30.6" customHeight="1" x14ac:dyDescent="0.25">
      <c r="A37" s="64">
        <f>'S2 Maquette'!B37</f>
        <v>0</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64">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64">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64">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64">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64">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64">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64">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64">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64">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64">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64">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64">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64">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64">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64">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64">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64">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64">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64">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64">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64">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64">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64">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64">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64">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64">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64">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64">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64">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64">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64">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64">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64">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64">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64">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64">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64">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64">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64">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64">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64">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64">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64">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64">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64">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64">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64">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64">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64">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64">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64">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64">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64">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64">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64">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64">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64">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64">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64">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64">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64">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64">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64">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64">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64">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64">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64">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64">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64">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64">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64">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64">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64">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64">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64">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64">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64">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64">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64">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64">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64">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64">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64">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64">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64">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64">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64">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64">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64">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64">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64">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64">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64">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64">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64">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64">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64">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64">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64">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64">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64">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64">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64">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64">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64">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64">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64">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64">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64">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64">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64">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64">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64">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64">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64">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64">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64">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64">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64">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64">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64">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64">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64">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64">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64">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64">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64">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64">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64">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64">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64">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64">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64">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64">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64">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64">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64">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64">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64">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64">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64">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64">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64">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64">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64">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64">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64">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64">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64">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64">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64">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64">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64">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64">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64">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64">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64">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64">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64">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64">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64">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64">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64">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64">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64">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64">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64">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64">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64">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64">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64">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64">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64">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64">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64">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64">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64">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64">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64">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64">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64">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64">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64">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64">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64">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64">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64">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64">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64">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64">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64">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64">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64">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64">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64">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64">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64">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64">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64">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64">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64">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64">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64">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64">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64">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64">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64">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64">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64">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64">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64">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64">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64">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64">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64">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64">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64">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64">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64">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64">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64">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64">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64">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64">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64">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64">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64">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64">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64">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64">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64">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64">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64">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64">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64">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64">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64">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64">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64">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64">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64">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64">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64">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64">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64">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64">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64">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64">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64">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64">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64">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64">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64">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64">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64">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64">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64">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64">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64">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64">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64">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64">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64">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73" priority="15">
      <formula>$C1="Parcours Pédagogique"</formula>
    </cfRule>
    <cfRule type="expression" dxfId="172" priority="16">
      <formula>$C1="BLOC"</formula>
    </cfRule>
    <cfRule type="expression" dxfId="171" priority="17">
      <formula>$C1="OPTION"</formula>
    </cfRule>
  </conditionalFormatting>
  <conditionalFormatting sqref="A28:S300 N25:S26 A18:S18 I25:L26 I19:S24 A19:F27 I27:S27">
    <cfRule type="expression" dxfId="170" priority="24">
      <formula>$C18="Modification MCC"</formula>
    </cfRule>
  </conditionalFormatting>
  <conditionalFormatting sqref="N25:S26 A28:S300 A18:S18 I25:L26 I19:S24 A19:F27 I27:S27">
    <cfRule type="expression" dxfId="169" priority="25">
      <formula>$C18="Modification"</formula>
    </cfRule>
    <cfRule type="expression" dxfId="168" priority="26">
      <formula>$C18="Création"</formula>
    </cfRule>
    <cfRule type="expression" dxfId="167" priority="27">
      <formula>$C18="Fermeture"</formula>
    </cfRule>
  </conditionalFormatting>
  <conditionalFormatting sqref="B1:S9 B10:E10 J10:S11 B11:D11 B12:M12 P12 B13:H13 K13:L13 B14:G14 K14:N14 P14:S17 B15:H15 K15:M16 B16:G16 B17:M17 B301:S999">
    <cfRule type="expression" dxfId="166" priority="21">
      <formula>$D1="Modification"</formula>
    </cfRule>
    <cfRule type="expression" dxfId="165" priority="22">
      <formula>$D1="Création"</formula>
    </cfRule>
    <cfRule type="expression" dxfId="164" priority="23">
      <formula>$D1="Fermeture"</formula>
    </cfRule>
  </conditionalFormatting>
  <conditionalFormatting sqref="B1:S9 J10:S11 B12:M12 K14:N14 K15:M16 B17:M17 B301:S999 P14:S17 B10:E10 B11:D11 P12 B13:H13 K13:L13 B14:G14 B15:H15 B16:G16">
    <cfRule type="expression" dxfId="163" priority="20">
      <formula>$D1="Modification MCC"</formula>
    </cfRule>
  </conditionalFormatting>
  <conditionalFormatting sqref="J1:J999">
    <cfRule type="expression" dxfId="162" priority="12">
      <formula>$I1="NON"</formula>
    </cfRule>
  </conditionalFormatting>
  <conditionalFormatting sqref="L18:L300">
    <cfRule type="expression" dxfId="161" priority="18">
      <formula>$K18="CT (Contrôle terminal)"</formula>
    </cfRule>
    <cfRule type="expression" dxfId="160" priority="19">
      <formula>$K18="CCI (CC Intégral)"</formula>
    </cfRule>
  </conditionalFormatting>
  <conditionalFormatting sqref="M1:M24 M27:M999">
    <cfRule type="expression" dxfId="159" priority="14">
      <formula>$K1="CT (Contrôle terminal)"</formula>
    </cfRule>
  </conditionalFormatting>
  <conditionalFormatting sqref="M26">
    <cfRule type="expression" dxfId="158" priority="43">
      <formula>$C25="Modification MCC"</formula>
    </cfRule>
    <cfRule type="expression" dxfId="157" priority="44">
      <formula>$C25="Modification"</formula>
    </cfRule>
    <cfRule type="expression" dxfId="156" priority="45">
      <formula>$C25="Création"</formula>
    </cfRule>
    <cfRule type="expression" dxfId="155" priority="46">
      <formula>$C25="Fermeture"</formula>
    </cfRule>
    <cfRule type="expression" dxfId="154" priority="48">
      <formula>$K25="CT (Contrôle terminal)"</formula>
    </cfRule>
  </conditionalFormatting>
  <conditionalFormatting sqref="N1:O999">
    <cfRule type="expression" dxfId="153" priority="11">
      <formula>$K1="CCI (CC Intégral)"</formula>
    </cfRule>
  </conditionalFormatting>
  <conditionalFormatting sqref="P19:S300">
    <cfRule type="expression" dxfId="152" priority="13">
      <formula>$H$15="Session Unique"</formula>
    </cfRule>
  </conditionalFormatting>
  <conditionalFormatting sqref="Q1:R999">
    <cfRule type="expression" dxfId="151" priority="9">
      <formula>$P1="Autres"</formula>
    </cfRule>
  </conditionalFormatting>
  <conditionalFormatting sqref="S1:S999">
    <cfRule type="expression" dxfId="150" priority="10">
      <formula>$P1="CT (Contrôle terminal)"</formula>
    </cfRule>
  </conditionalFormatting>
  <conditionalFormatting sqref="G19:G27">
    <cfRule type="expression" dxfId="149" priority="5">
      <formula>$C19="Modification MCC"</formula>
    </cfRule>
  </conditionalFormatting>
  <conditionalFormatting sqref="G19:G27">
    <cfRule type="expression" dxfId="148" priority="6">
      <formula>$C19="Modification"</formula>
    </cfRule>
    <cfRule type="expression" dxfId="147" priority="7">
      <formula>$C19="Création"</formula>
    </cfRule>
    <cfRule type="expression" dxfId="146" priority="8">
      <formula>$C19="Fermeture"</formula>
    </cfRule>
  </conditionalFormatting>
  <conditionalFormatting sqref="H19:H27">
    <cfRule type="expression" dxfId="145" priority="1">
      <formula>$C19="Modification MCC"</formula>
    </cfRule>
  </conditionalFormatting>
  <conditionalFormatting sqref="H19:H27">
    <cfRule type="expression" dxfId="144" priority="2">
      <formula>$C19="Modification"</formula>
    </cfRule>
    <cfRule type="expression" dxfId="143" priority="3">
      <formula>$C19="Création"</formula>
    </cfRule>
    <cfRule type="expression" dxfId="142" priority="4">
      <formula>$C19="Fermeture"</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31" activePane="bottomLeft" state="frozen"/>
      <selection pane="bottomLeft" activeCell="H32" sqref="H32:H3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8"/>
      <c r="B1" s="158"/>
      <c r="C1" s="158"/>
      <c r="D1" s="158"/>
      <c r="E1" s="158"/>
      <c r="F1" s="158"/>
      <c r="G1" s="158"/>
      <c r="H1" s="158"/>
      <c r="I1" s="158"/>
      <c r="J1" s="158"/>
    </row>
    <row r="2" spans="1:10" x14ac:dyDescent="0.25">
      <c r="A2" s="158"/>
      <c r="B2" s="158"/>
      <c r="C2" s="158"/>
      <c r="D2" s="158"/>
      <c r="E2" s="158"/>
      <c r="F2" s="158"/>
      <c r="G2" s="158"/>
      <c r="H2" s="158"/>
      <c r="I2" s="158"/>
      <c r="J2" s="158"/>
    </row>
    <row r="3" spans="1:10" x14ac:dyDescent="0.25">
      <c r="A3" s="158"/>
      <c r="B3" s="158"/>
      <c r="C3" s="158"/>
      <c r="D3" s="158"/>
      <c r="E3" s="158"/>
      <c r="F3" s="158"/>
      <c r="G3" s="158"/>
      <c r="H3" s="158"/>
      <c r="I3" s="158"/>
      <c r="J3" s="158"/>
    </row>
    <row r="4" spans="1:10" x14ac:dyDescent="0.25">
      <c r="A4" s="158"/>
      <c r="B4" s="158"/>
      <c r="C4" s="158"/>
      <c r="D4" s="158"/>
      <c r="E4" s="158"/>
      <c r="F4" s="158"/>
      <c r="G4" s="158"/>
      <c r="H4" s="158"/>
      <c r="I4" s="158"/>
      <c r="J4" s="158"/>
    </row>
    <row r="5" spans="1:10" x14ac:dyDescent="0.25">
      <c r="A5" s="158"/>
      <c r="B5" s="158"/>
      <c r="C5" s="158"/>
      <c r="D5" s="158"/>
      <c r="E5" s="158"/>
      <c r="F5" s="158"/>
      <c r="G5" s="158"/>
      <c r="H5" s="158"/>
      <c r="I5" s="158"/>
      <c r="J5" s="158"/>
    </row>
    <row r="6" spans="1:10" x14ac:dyDescent="0.25">
      <c r="A6" s="158"/>
      <c r="B6" s="158"/>
      <c r="C6" s="158"/>
      <c r="D6" s="158"/>
      <c r="E6" s="158"/>
      <c r="F6" s="158"/>
      <c r="G6" s="158"/>
      <c r="H6" s="158"/>
      <c r="I6" s="158"/>
      <c r="J6" s="158"/>
    </row>
    <row r="7" spans="1:10" ht="18" customHeight="1" x14ac:dyDescent="0.25">
      <c r="A7" s="160" t="s">
        <v>260</v>
      </c>
      <c r="B7" s="154" t="str">
        <f>'Fiche Générale'!B2</f>
        <v>IAE</v>
      </c>
      <c r="C7" s="160" t="s">
        <v>261</v>
      </c>
      <c r="D7" s="160"/>
      <c r="E7" s="166" t="str">
        <f>'Fiche Générale'!B3</f>
        <v>Management</v>
      </c>
      <c r="F7" s="154"/>
      <c r="G7" s="160" t="s">
        <v>262</v>
      </c>
      <c r="H7" s="157" t="str">
        <f>'Fiche Générale'!B4</f>
        <v>GMMGT18</v>
      </c>
      <c r="I7" s="157"/>
      <c r="J7" s="157"/>
    </row>
    <row r="8" spans="1:10" ht="18" customHeight="1" x14ac:dyDescent="0.25">
      <c r="A8" s="160"/>
      <c r="B8" s="155"/>
      <c r="C8" s="160"/>
      <c r="D8" s="160"/>
      <c r="E8" s="167"/>
      <c r="F8" s="155"/>
      <c r="G8" s="160"/>
      <c r="H8" s="157"/>
      <c r="I8" s="157"/>
      <c r="J8" s="157"/>
    </row>
    <row r="9" spans="1:10" ht="18" customHeight="1" x14ac:dyDescent="0.25">
      <c r="A9" s="160"/>
      <c r="B9" s="155"/>
      <c r="C9" s="160"/>
      <c r="D9" s="160"/>
      <c r="E9" s="168"/>
      <c r="F9" s="156"/>
      <c r="G9" s="160"/>
      <c r="H9" s="157"/>
      <c r="I9" s="157"/>
      <c r="J9" s="157"/>
    </row>
    <row r="10" spans="1:10" ht="18" customHeight="1" x14ac:dyDescent="0.25">
      <c r="A10" s="160"/>
      <c r="B10" s="155"/>
      <c r="C10" s="165" t="s">
        <v>263</v>
      </c>
      <c r="D10" s="165"/>
      <c r="E10" s="169" t="str">
        <f>'Fiche Générale'!B12</f>
        <v>Management de la Communication d'entreprise</v>
      </c>
      <c r="F10" s="170"/>
      <c r="G10" s="170"/>
      <c r="H10" s="170"/>
      <c r="I10" s="170"/>
      <c r="J10" s="171"/>
    </row>
    <row r="11" spans="1:10" ht="18" customHeight="1" x14ac:dyDescent="0.25">
      <c r="A11" s="160"/>
      <c r="B11" s="156"/>
      <c r="C11" s="165"/>
      <c r="D11" s="165"/>
      <c r="E11" s="172"/>
      <c r="F11" s="173"/>
      <c r="G11" s="173"/>
      <c r="H11" s="173"/>
      <c r="I11" s="173"/>
      <c r="J11" s="174"/>
    </row>
    <row r="13" spans="1:10" x14ac:dyDescent="0.25">
      <c r="A13" s="159" t="s">
        <v>264</v>
      </c>
      <c r="B13" s="123" t="s">
        <v>339</v>
      </c>
      <c r="C13" s="159" t="s">
        <v>266</v>
      </c>
      <c r="D13" s="159"/>
      <c r="E13" s="181">
        <f>'S1 Maquette'!E13:F14</f>
        <v>0</v>
      </c>
      <c r="F13" s="181"/>
      <c r="G13" s="159" t="s">
        <v>267</v>
      </c>
      <c r="H13" s="120">
        <f>Calcul!G7</f>
        <v>430</v>
      </c>
      <c r="I13" s="120"/>
    </row>
    <row r="14" spans="1:10" x14ac:dyDescent="0.25">
      <c r="A14" s="159"/>
      <c r="B14" s="126"/>
      <c r="C14" s="159"/>
      <c r="D14" s="159"/>
      <c r="E14" s="181"/>
      <c r="F14" s="181"/>
      <c r="G14" s="159"/>
      <c r="H14" s="120"/>
      <c r="I14" s="120"/>
    </row>
    <row r="15" spans="1:10" x14ac:dyDescent="0.25">
      <c r="A15" s="159" t="s">
        <v>268</v>
      </c>
      <c r="B15" s="123" t="s">
        <v>226</v>
      </c>
      <c r="C15" s="161" t="s">
        <v>269</v>
      </c>
      <c r="D15" s="162"/>
      <c r="E15" s="159"/>
      <c r="F15" s="159"/>
      <c r="G15" s="159" t="s">
        <v>270</v>
      </c>
      <c r="H15" s="120">
        <f>Calcul!G20</f>
        <v>430</v>
      </c>
      <c r="I15" s="120"/>
    </row>
    <row r="16" spans="1:10" x14ac:dyDescent="0.25">
      <c r="A16" s="159"/>
      <c r="B16" s="126"/>
      <c r="C16" s="163"/>
      <c r="D16" s="164"/>
      <c r="E16" s="159"/>
      <c r="F16" s="159"/>
      <c r="G16" s="159"/>
      <c r="H16" s="120"/>
      <c r="I16" s="120"/>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88" customFormat="1" ht="43.15" customHeight="1" x14ac:dyDescent="0.25">
      <c r="A19" s="74">
        <v>9</v>
      </c>
      <c r="B19" s="71" t="s">
        <v>340</v>
      </c>
      <c r="C19" s="69" t="s">
        <v>12</v>
      </c>
      <c r="D19" s="69">
        <v>3</v>
      </c>
      <c r="E19" s="71" t="s">
        <v>15</v>
      </c>
      <c r="F19" s="71"/>
      <c r="G19" s="71"/>
      <c r="H19" s="101"/>
      <c r="I19" s="69"/>
      <c r="J19" s="69"/>
      <c r="K19" s="69"/>
      <c r="L19" s="69"/>
      <c r="M19" s="69"/>
      <c r="N19" s="71"/>
      <c r="O19" s="71"/>
    </row>
    <row r="20" spans="1:15" s="18" customFormat="1" ht="43.15" customHeight="1" x14ac:dyDescent="0.25">
      <c r="A20" s="25" t="s">
        <v>341</v>
      </c>
      <c r="B20" s="5" t="s">
        <v>389</v>
      </c>
      <c r="C20" s="7" t="s">
        <v>21</v>
      </c>
      <c r="D20" s="7"/>
      <c r="E20" s="5" t="s">
        <v>15</v>
      </c>
      <c r="F20" s="5"/>
      <c r="G20" s="5"/>
      <c r="H20" s="7" t="s">
        <v>156</v>
      </c>
      <c r="I20" s="7">
        <v>20</v>
      </c>
      <c r="J20" s="7"/>
      <c r="K20" s="7"/>
      <c r="L20" s="7"/>
      <c r="M20" s="7"/>
      <c r="N20" s="5"/>
      <c r="O20" s="5"/>
    </row>
    <row r="21" spans="1:15" s="18" customFormat="1" ht="43.15" customHeight="1" x14ac:dyDescent="0.25">
      <c r="A21" s="25" t="s">
        <v>342</v>
      </c>
      <c r="B21" s="5" t="s">
        <v>390</v>
      </c>
      <c r="C21" s="7" t="s">
        <v>21</v>
      </c>
      <c r="D21" s="7"/>
      <c r="E21" s="5" t="s">
        <v>15</v>
      </c>
      <c r="F21" s="5"/>
      <c r="G21" s="5"/>
      <c r="H21" s="107" t="s">
        <v>213</v>
      </c>
      <c r="I21" s="7">
        <v>20</v>
      </c>
      <c r="J21" s="7"/>
      <c r="K21" s="7"/>
      <c r="L21" s="7"/>
      <c r="M21" s="7"/>
      <c r="N21" s="5"/>
      <c r="O21" s="5"/>
    </row>
    <row r="22" spans="1:15" s="88" customFormat="1" ht="43.15" customHeight="1" x14ac:dyDescent="0.25">
      <c r="A22" s="74">
        <v>10</v>
      </c>
      <c r="B22" s="75" t="s">
        <v>343</v>
      </c>
      <c r="C22" s="69" t="s">
        <v>12</v>
      </c>
      <c r="D22" s="69">
        <v>6</v>
      </c>
      <c r="E22" s="71" t="s">
        <v>15</v>
      </c>
      <c r="F22" s="71"/>
      <c r="G22" s="71"/>
      <c r="H22" s="101"/>
      <c r="I22" s="69"/>
      <c r="J22" s="69"/>
      <c r="K22" s="69"/>
      <c r="L22" s="69"/>
      <c r="M22" s="69"/>
      <c r="N22" s="71"/>
      <c r="O22" s="71"/>
    </row>
    <row r="23" spans="1:15" s="18" customFormat="1" ht="43.15" customHeight="1" x14ac:dyDescent="0.25">
      <c r="A23" s="24" t="s">
        <v>344</v>
      </c>
      <c r="B23" s="28" t="s">
        <v>391</v>
      </c>
      <c r="C23" s="11" t="s">
        <v>21</v>
      </c>
      <c r="D23" s="11"/>
      <c r="E23" s="6" t="s">
        <v>15</v>
      </c>
      <c r="F23" s="6"/>
      <c r="G23" s="6"/>
      <c r="H23" s="101" t="s">
        <v>156</v>
      </c>
      <c r="I23" s="11">
        <v>20</v>
      </c>
      <c r="J23" s="11"/>
      <c r="K23" s="11"/>
      <c r="L23" s="11"/>
      <c r="M23" s="11"/>
      <c r="N23" s="6"/>
      <c r="O23" s="6"/>
    </row>
    <row r="24" spans="1:15" ht="43.15" customHeight="1" x14ac:dyDescent="0.25">
      <c r="A24" s="25" t="s">
        <v>345</v>
      </c>
      <c r="B24" s="29" t="s">
        <v>403</v>
      </c>
      <c r="C24" s="7" t="s">
        <v>21</v>
      </c>
      <c r="D24" s="7"/>
      <c r="E24" s="5" t="s">
        <v>15</v>
      </c>
      <c r="F24" s="5"/>
      <c r="G24" s="91" t="s">
        <v>431</v>
      </c>
      <c r="H24" s="101" t="s">
        <v>156</v>
      </c>
      <c r="I24" s="7">
        <v>20</v>
      </c>
      <c r="J24" s="7"/>
      <c r="K24" s="7"/>
      <c r="L24" s="7"/>
      <c r="M24" s="7"/>
      <c r="N24" s="5"/>
      <c r="O24" s="5"/>
    </row>
    <row r="25" spans="1:15" s="76" customFormat="1" ht="43.15" customHeight="1" x14ac:dyDescent="0.25">
      <c r="A25" s="74">
        <v>11</v>
      </c>
      <c r="B25" s="75" t="s">
        <v>346</v>
      </c>
      <c r="C25" s="69" t="s">
        <v>12</v>
      </c>
      <c r="D25" s="69">
        <v>3</v>
      </c>
      <c r="E25" s="71" t="s">
        <v>15</v>
      </c>
      <c r="F25" s="71"/>
      <c r="G25" s="71"/>
      <c r="H25" s="101"/>
      <c r="I25" s="69"/>
      <c r="J25" s="69"/>
      <c r="K25" s="69"/>
      <c r="L25" s="69"/>
      <c r="M25" s="69"/>
      <c r="N25" s="71"/>
      <c r="O25" s="71"/>
    </row>
    <row r="26" spans="1:15" ht="43.15" customHeight="1" x14ac:dyDescent="0.25">
      <c r="A26" s="25" t="s">
        <v>347</v>
      </c>
      <c r="B26" s="56" t="s">
        <v>392</v>
      </c>
      <c r="C26" s="7" t="s">
        <v>21</v>
      </c>
      <c r="D26" s="7"/>
      <c r="E26" s="5" t="s">
        <v>15</v>
      </c>
      <c r="F26" s="5" t="s">
        <v>23</v>
      </c>
      <c r="G26" s="5"/>
      <c r="H26" s="101" t="s">
        <v>156</v>
      </c>
      <c r="I26" s="7">
        <v>20</v>
      </c>
      <c r="J26" s="7"/>
      <c r="K26" s="7"/>
      <c r="L26" s="7"/>
      <c r="M26" s="7"/>
      <c r="N26" s="5"/>
      <c r="O26" s="5"/>
    </row>
    <row r="27" spans="1:15" ht="43.15" customHeight="1" x14ac:dyDescent="0.25">
      <c r="A27" s="25" t="s">
        <v>348</v>
      </c>
      <c r="B27" s="29" t="s">
        <v>393</v>
      </c>
      <c r="C27" s="7" t="s">
        <v>21</v>
      </c>
      <c r="D27" s="7"/>
      <c r="E27" s="5" t="s">
        <v>15</v>
      </c>
      <c r="F27" s="5"/>
      <c r="G27" s="91" t="s">
        <v>432</v>
      </c>
      <c r="H27" s="101" t="s">
        <v>156</v>
      </c>
      <c r="I27" s="7">
        <v>20</v>
      </c>
      <c r="J27" s="7"/>
      <c r="K27" s="7"/>
      <c r="L27" s="7"/>
      <c r="M27" s="7"/>
      <c r="N27" s="5"/>
      <c r="O27" s="5"/>
    </row>
    <row r="28" spans="1:15" s="76" customFormat="1" ht="43.15" customHeight="1" x14ac:dyDescent="0.25">
      <c r="A28" s="74">
        <v>12</v>
      </c>
      <c r="B28" s="75" t="s">
        <v>349</v>
      </c>
      <c r="C28" s="69" t="s">
        <v>12</v>
      </c>
      <c r="D28" s="69">
        <v>6</v>
      </c>
      <c r="E28" s="71" t="s">
        <v>15</v>
      </c>
      <c r="F28" s="71"/>
      <c r="G28" s="71"/>
      <c r="H28" s="101"/>
      <c r="I28" s="96"/>
      <c r="J28" s="69"/>
      <c r="K28" s="69"/>
      <c r="L28" s="69"/>
      <c r="M28" s="69"/>
      <c r="N28" s="71"/>
      <c r="O28" s="71"/>
    </row>
    <row r="29" spans="1:15" ht="43.15" customHeight="1" x14ac:dyDescent="0.25">
      <c r="A29" s="25" t="s">
        <v>350</v>
      </c>
      <c r="B29" s="29" t="s">
        <v>394</v>
      </c>
      <c r="C29" s="7" t="s">
        <v>21</v>
      </c>
      <c r="D29" s="7"/>
      <c r="E29" s="5" t="s">
        <v>15</v>
      </c>
      <c r="F29" s="5"/>
      <c r="G29" s="5"/>
      <c r="H29" s="101" t="s">
        <v>156</v>
      </c>
      <c r="I29" s="7">
        <v>20</v>
      </c>
      <c r="J29" s="7"/>
      <c r="K29" s="7"/>
      <c r="L29" s="7"/>
      <c r="M29" s="7"/>
      <c r="N29" s="5"/>
      <c r="O29" s="5"/>
    </row>
    <row r="30" spans="1:15" ht="43.15" customHeight="1" x14ac:dyDescent="0.25">
      <c r="A30" s="25" t="s">
        <v>351</v>
      </c>
      <c r="B30" s="29" t="s">
        <v>395</v>
      </c>
      <c r="C30" s="7" t="s">
        <v>21</v>
      </c>
      <c r="D30" s="7"/>
      <c r="E30" s="5" t="s">
        <v>15</v>
      </c>
      <c r="F30" s="5"/>
      <c r="G30" s="5"/>
      <c r="H30" s="101" t="s">
        <v>156</v>
      </c>
      <c r="I30" s="7">
        <v>20</v>
      </c>
      <c r="J30" s="7"/>
      <c r="K30" s="7"/>
      <c r="L30" s="7"/>
      <c r="M30" s="7"/>
      <c r="N30" s="5"/>
      <c r="O30" s="5"/>
    </row>
    <row r="31" spans="1:15" s="76" customFormat="1" ht="43.15" customHeight="1" x14ac:dyDescent="0.25">
      <c r="A31" s="74">
        <v>13</v>
      </c>
      <c r="B31" s="75" t="s">
        <v>352</v>
      </c>
      <c r="C31" s="69" t="s">
        <v>12</v>
      </c>
      <c r="D31" s="69">
        <v>6</v>
      </c>
      <c r="E31" s="71" t="s">
        <v>15</v>
      </c>
      <c r="F31" s="71"/>
      <c r="G31" s="71"/>
      <c r="H31" s="101"/>
      <c r="I31" s="69"/>
      <c r="J31" s="69"/>
      <c r="K31" s="69"/>
      <c r="L31" s="69"/>
      <c r="M31" s="69"/>
      <c r="N31" s="71"/>
      <c r="O31" s="71"/>
    </row>
    <row r="32" spans="1:15" ht="43.15" customHeight="1" x14ac:dyDescent="0.25">
      <c r="A32" s="25" t="s">
        <v>353</v>
      </c>
      <c r="B32" s="29" t="s">
        <v>396</v>
      </c>
      <c r="C32" s="7" t="s">
        <v>21</v>
      </c>
      <c r="D32" s="7"/>
      <c r="E32" s="5" t="s">
        <v>15</v>
      </c>
      <c r="F32" s="5"/>
      <c r="G32" s="5"/>
      <c r="H32" s="107" t="s">
        <v>213</v>
      </c>
      <c r="I32" s="7">
        <v>20</v>
      </c>
      <c r="J32" s="7"/>
      <c r="K32" s="7"/>
      <c r="L32" s="7"/>
      <c r="M32" s="7"/>
      <c r="N32" s="5"/>
      <c r="O32" s="5"/>
    </row>
    <row r="33" spans="1:15" ht="43.15" customHeight="1" x14ac:dyDescent="0.25">
      <c r="A33" s="25" t="s">
        <v>354</v>
      </c>
      <c r="B33" s="56" t="s">
        <v>397</v>
      </c>
      <c r="C33" s="7" t="s">
        <v>21</v>
      </c>
      <c r="D33" s="7"/>
      <c r="E33" s="5" t="s">
        <v>15</v>
      </c>
      <c r="F33" s="5" t="s">
        <v>23</v>
      </c>
      <c r="G33" s="5"/>
      <c r="H33" s="107" t="s">
        <v>191</v>
      </c>
      <c r="I33" s="7">
        <v>20</v>
      </c>
      <c r="J33" s="7"/>
      <c r="K33" s="7"/>
      <c r="L33" s="7"/>
      <c r="M33" s="7"/>
      <c r="N33" s="5"/>
      <c r="O33" s="5"/>
    </row>
    <row r="34" spans="1:15" ht="43.15" customHeight="1" x14ac:dyDescent="0.25">
      <c r="A34" s="25" t="s">
        <v>355</v>
      </c>
      <c r="B34" s="29" t="s">
        <v>398</v>
      </c>
      <c r="C34" s="7" t="s">
        <v>21</v>
      </c>
      <c r="D34" s="7"/>
      <c r="E34" s="5" t="s">
        <v>15</v>
      </c>
      <c r="F34" s="5"/>
      <c r="G34" s="5"/>
      <c r="H34" s="101" t="s">
        <v>156</v>
      </c>
      <c r="I34" s="7">
        <v>20</v>
      </c>
      <c r="J34" s="7"/>
      <c r="K34" s="7"/>
      <c r="L34" s="7"/>
      <c r="M34" s="7"/>
      <c r="N34" s="5"/>
      <c r="O34" s="5"/>
    </row>
    <row r="35" spans="1:15" s="76" customFormat="1" ht="43.15" customHeight="1" x14ac:dyDescent="0.25">
      <c r="A35" s="74">
        <v>14</v>
      </c>
      <c r="B35" s="75" t="s">
        <v>356</v>
      </c>
      <c r="C35" s="69" t="s">
        <v>12</v>
      </c>
      <c r="D35" s="69">
        <v>6</v>
      </c>
      <c r="E35" s="71" t="s">
        <v>15</v>
      </c>
      <c r="F35" s="71"/>
      <c r="G35" s="71"/>
      <c r="H35" s="101"/>
      <c r="I35" s="69"/>
      <c r="J35" s="69"/>
      <c r="K35" s="69"/>
      <c r="L35" s="69"/>
      <c r="M35" s="69"/>
      <c r="N35" s="71"/>
      <c r="O35" s="71"/>
    </row>
    <row r="36" spans="1:15" ht="43.15" customHeight="1" x14ac:dyDescent="0.25">
      <c r="A36" s="25" t="s">
        <v>357</v>
      </c>
      <c r="B36" s="56" t="s">
        <v>399</v>
      </c>
      <c r="C36" s="7" t="s">
        <v>21</v>
      </c>
      <c r="D36" s="7"/>
      <c r="E36" s="5" t="s">
        <v>15</v>
      </c>
      <c r="F36" s="5" t="s">
        <v>23</v>
      </c>
      <c r="G36" s="5"/>
      <c r="H36" s="101" t="s">
        <v>156</v>
      </c>
      <c r="I36" s="7">
        <v>20</v>
      </c>
      <c r="J36" s="7"/>
      <c r="K36" s="7"/>
      <c r="L36" s="7"/>
      <c r="M36" s="7"/>
      <c r="N36" s="5"/>
      <c r="O36" s="5"/>
    </row>
    <row r="37" spans="1:15" ht="43.15" customHeight="1" x14ac:dyDescent="0.25">
      <c r="A37" s="25" t="s">
        <v>358</v>
      </c>
      <c r="B37" s="29" t="s">
        <v>402</v>
      </c>
      <c r="C37" s="7" t="s">
        <v>21</v>
      </c>
      <c r="D37" s="7"/>
      <c r="E37" s="5" t="s">
        <v>15</v>
      </c>
      <c r="F37" s="5"/>
      <c r="G37" s="5"/>
      <c r="H37" s="101" t="s">
        <v>156</v>
      </c>
      <c r="I37" s="7">
        <v>20</v>
      </c>
      <c r="J37" s="7"/>
      <c r="K37" s="7"/>
      <c r="L37" s="7"/>
      <c r="M37" s="7"/>
      <c r="N37" s="5"/>
      <c r="O37" s="5"/>
    </row>
    <row r="38" spans="1:15" ht="43.15" customHeight="1" x14ac:dyDescent="0.25">
      <c r="A38" s="25" t="s">
        <v>359</v>
      </c>
      <c r="B38" s="29" t="s">
        <v>401</v>
      </c>
      <c r="C38" s="7" t="s">
        <v>21</v>
      </c>
      <c r="D38" s="7"/>
      <c r="E38" s="5" t="s">
        <v>15</v>
      </c>
      <c r="F38" s="5"/>
      <c r="G38" s="5"/>
      <c r="H38" s="101" t="s">
        <v>156</v>
      </c>
      <c r="I38" s="7">
        <v>20</v>
      </c>
      <c r="J38" s="7"/>
      <c r="K38" s="7"/>
      <c r="L38" s="7" t="s">
        <v>280</v>
      </c>
      <c r="M38" s="7"/>
      <c r="N38" s="5"/>
      <c r="O38" s="5"/>
    </row>
    <row r="39" spans="1:15" ht="43.15" customHeight="1" x14ac:dyDescent="0.25">
      <c r="A39" s="25" t="s">
        <v>360</v>
      </c>
      <c r="B39" s="5" t="s">
        <v>400</v>
      </c>
      <c r="C39" s="7" t="s">
        <v>21</v>
      </c>
      <c r="D39" s="7"/>
      <c r="E39" s="5" t="s">
        <v>15</v>
      </c>
      <c r="F39" s="5"/>
      <c r="G39" s="5"/>
      <c r="H39" s="101" t="s">
        <v>156</v>
      </c>
      <c r="I39" s="7"/>
      <c r="J39" s="98">
        <v>10</v>
      </c>
      <c r="K39" s="7"/>
      <c r="L39" s="7"/>
      <c r="M39" s="7"/>
      <c r="N39" s="5"/>
      <c r="O39" s="99" t="s">
        <v>361</v>
      </c>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70" t="s">
        <v>419</v>
      </c>
      <c r="C41" s="101"/>
      <c r="D41" s="101"/>
      <c r="E41" s="5" t="s">
        <v>24</v>
      </c>
      <c r="F41" s="5"/>
      <c r="G41" s="5"/>
      <c r="H41" s="7"/>
      <c r="I41" s="7"/>
      <c r="J41" s="7"/>
      <c r="K41" s="7"/>
      <c r="L41" s="7"/>
      <c r="M41" s="7"/>
      <c r="N41" s="5"/>
      <c r="O41" s="5"/>
    </row>
    <row r="42" spans="1:15" ht="43.15" customHeight="1" x14ac:dyDescent="0.25">
      <c r="A42" s="25"/>
      <c r="B42" s="73" t="s">
        <v>412</v>
      </c>
      <c r="C42" s="101"/>
      <c r="D42" s="101"/>
      <c r="E42" s="5" t="s">
        <v>24</v>
      </c>
      <c r="F42" s="5"/>
      <c r="G42" s="73" t="s">
        <v>420</v>
      </c>
      <c r="H42" s="7"/>
      <c r="I42" s="7"/>
      <c r="J42" s="7"/>
      <c r="K42" s="7"/>
      <c r="L42" s="7"/>
      <c r="M42" s="7"/>
      <c r="N42" s="5"/>
      <c r="O42" s="5"/>
    </row>
    <row r="43" spans="1:15" ht="43.15" customHeight="1" x14ac:dyDescent="0.3">
      <c r="A43" s="26"/>
      <c r="B43" s="73" t="s">
        <v>414</v>
      </c>
      <c r="C43" s="101"/>
      <c r="D43" s="101"/>
      <c r="E43" s="5" t="s">
        <v>24</v>
      </c>
      <c r="F43" s="5"/>
      <c r="G43" s="73" t="s">
        <v>421</v>
      </c>
      <c r="H43" s="12"/>
      <c r="I43" s="7"/>
      <c r="J43" s="7"/>
      <c r="K43" s="7"/>
      <c r="L43" s="7"/>
      <c r="M43" s="7"/>
      <c r="N43" s="8"/>
      <c r="O43" s="8"/>
    </row>
    <row r="44" spans="1:15" ht="43.15" customHeight="1" x14ac:dyDescent="0.3">
      <c r="A44" s="26"/>
      <c r="B44" s="104" t="s">
        <v>435</v>
      </c>
      <c r="C44" s="105"/>
      <c r="D44" s="105"/>
      <c r="E44" s="105" t="s">
        <v>24</v>
      </c>
      <c r="F44" s="105"/>
      <c r="G44" s="106" t="s">
        <v>441</v>
      </c>
      <c r="H44" s="12"/>
      <c r="I44" s="7"/>
      <c r="J44" s="7"/>
      <c r="K44" s="7"/>
      <c r="L44" s="7"/>
      <c r="M44" s="7"/>
      <c r="N44" s="8"/>
      <c r="O44" s="8"/>
    </row>
    <row r="45" spans="1:15" ht="43.15" customHeight="1" x14ac:dyDescent="0.3">
      <c r="A45" s="26"/>
      <c r="B45" s="104" t="s">
        <v>437</v>
      </c>
      <c r="C45" s="105"/>
      <c r="D45" s="105"/>
      <c r="E45" s="105" t="s">
        <v>24</v>
      </c>
      <c r="F45" s="105"/>
      <c r="G45" s="106" t="s">
        <v>442</v>
      </c>
      <c r="H45" s="12"/>
      <c r="I45" s="7"/>
      <c r="J45" s="7"/>
      <c r="K45" s="7"/>
      <c r="L45" s="7"/>
      <c r="M45" s="7"/>
      <c r="N45" s="8"/>
      <c r="O45" s="8"/>
    </row>
    <row r="46" spans="1:15" ht="43.15" customHeight="1" x14ac:dyDescent="0.3">
      <c r="A46" s="26"/>
      <c r="B46" s="108" t="s">
        <v>450</v>
      </c>
      <c r="C46" s="109"/>
      <c r="D46" s="109"/>
      <c r="E46" s="109" t="s">
        <v>24</v>
      </c>
      <c r="F46" s="109" t="s">
        <v>23</v>
      </c>
      <c r="G46" s="110"/>
      <c r="H46" s="12"/>
      <c r="I46" s="7"/>
      <c r="J46" s="7"/>
      <c r="K46" s="7"/>
      <c r="L46" s="7"/>
      <c r="M46" s="7"/>
      <c r="N46" s="8"/>
      <c r="O46" s="8"/>
    </row>
    <row r="47" spans="1:15" ht="43.15" customHeight="1" x14ac:dyDescent="0.3">
      <c r="A47" s="26"/>
      <c r="B47" s="73" t="s">
        <v>451</v>
      </c>
      <c r="C47" s="5"/>
      <c r="D47" s="5"/>
      <c r="E47" s="5" t="s">
        <v>24</v>
      </c>
      <c r="F47" s="5"/>
      <c r="G47" s="73"/>
      <c r="H47" s="12"/>
      <c r="I47" s="7"/>
      <c r="J47" s="7"/>
      <c r="K47" s="7"/>
      <c r="L47" s="7"/>
      <c r="M47" s="7"/>
      <c r="N47" s="8"/>
      <c r="O47" s="8"/>
    </row>
    <row r="48" spans="1:15" ht="43.15" customHeight="1" x14ac:dyDescent="0.3">
      <c r="A48" s="26"/>
      <c r="B48" s="111"/>
      <c r="C48" s="112"/>
      <c r="D48" s="112"/>
      <c r="E48" s="112"/>
      <c r="F48" s="5"/>
      <c r="G48" s="8"/>
      <c r="H48" s="12"/>
      <c r="I48" s="16"/>
      <c r="J48" s="16"/>
      <c r="K48" s="7"/>
      <c r="L48" s="7"/>
      <c r="M48" s="7"/>
      <c r="N48" s="8"/>
      <c r="O48" s="8"/>
    </row>
    <row r="49" spans="1:15" ht="43.15" customHeight="1" x14ac:dyDescent="0.3">
      <c r="A49" s="26"/>
      <c r="B49" s="30"/>
      <c r="C49" s="103"/>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40 G50:N999 D50:E999 G25:N26 H24:N24 G28:N31 H27:N27 G1:N20 H41:N49 G22:N23 G21 I21:N21 H22:H31 G32:G33 I32:N33 G34:N40">
    <cfRule type="expression" dxfId="141" priority="47">
      <formula>$C1="Option"</formula>
    </cfRule>
  </conditionalFormatting>
  <conditionalFormatting sqref="A1:O9 A10:E10 K10:O11 A11:D11 A12:O12 A13:H13 J13:O16 A14:F14 A15:H15 A16:F16 A50:O999 A25:O26 A24:F24 H24:O24 A28:O31 A27:F27 H27:O27 A17:O20 A41:A49 H41:O49 A22:O23 A21:G21 I21:O21 H22:H31 A32:G33 I32:O33 A34:O40">
    <cfRule type="expression" dxfId="140" priority="51">
      <formula>$F1="Modification"</formula>
    </cfRule>
    <cfRule type="expression" dxfId="139" priority="52">
      <formula>$F1="Création"</formula>
    </cfRule>
  </conditionalFormatting>
  <conditionalFormatting sqref="A1:O9 K10:O11 A12:O12 J13:O16 A10:E10 A11:D11 A13:H13 A14:F14 A15:H15 A16:F16 A50:O999 A25:O26 A24:F24 H24:O24 A28:O31 A27:F27 H27:O27 A17:O20 A41:A49 H41:O49 A22:O23 A21:G21 I21:O21 H22:H31 A32:G33 I32:O33 A34:O40">
    <cfRule type="expression" dxfId="138" priority="50">
      <formula>$F1="Fermeture"</formula>
    </cfRule>
  </conditionalFormatting>
  <conditionalFormatting sqref="N1:N999">
    <cfRule type="expression" dxfId="137" priority="49">
      <formula>$M1="Porteuse"</formula>
    </cfRule>
  </conditionalFormatting>
  <conditionalFormatting sqref="D41:E43">
    <cfRule type="expression" dxfId="136" priority="32">
      <formula>$C41="Option"</formula>
    </cfRule>
  </conditionalFormatting>
  <conditionalFormatting sqref="C42:F43">
    <cfRule type="expression" dxfId="135" priority="34">
      <formula>$F42="Modification"</formula>
    </cfRule>
    <cfRule type="expression" dxfId="134" priority="35">
      <formula>$F42="Création"</formula>
    </cfRule>
  </conditionalFormatting>
  <conditionalFormatting sqref="C42:F43">
    <cfRule type="expression" dxfId="133" priority="33">
      <formula>$F42="Fermeture"</formula>
    </cfRule>
  </conditionalFormatting>
  <conditionalFormatting sqref="C41:G41">
    <cfRule type="expression" dxfId="132" priority="30">
      <formula>$F41="Modification"</formula>
    </cfRule>
    <cfRule type="expression" dxfId="131" priority="31">
      <formula>$F41="Création"</formula>
    </cfRule>
  </conditionalFormatting>
  <conditionalFormatting sqref="C41:G41">
    <cfRule type="expression" dxfId="130" priority="29">
      <formula>$F41="Fermeture"</formula>
    </cfRule>
  </conditionalFormatting>
  <conditionalFormatting sqref="B41">
    <cfRule type="expression" dxfId="129" priority="25">
      <formula>$F41="Fermeture"</formula>
    </cfRule>
    <cfRule type="expression" dxfId="128" priority="26">
      <formula>$F41="Modification"</formula>
    </cfRule>
    <cfRule type="expression" dxfId="127" priority="27">
      <formula>$F41="Création"</formula>
    </cfRule>
  </conditionalFormatting>
  <conditionalFormatting sqref="G41">
    <cfRule type="expression" dxfId="126" priority="28">
      <formula>$C41="Option"</formula>
    </cfRule>
  </conditionalFormatting>
  <conditionalFormatting sqref="G49 D49:E49">
    <cfRule type="expression" dxfId="125" priority="21">
      <formula>$C49="Option"</formula>
    </cfRule>
  </conditionalFormatting>
  <conditionalFormatting sqref="B49:G49">
    <cfRule type="expression" dxfId="124" priority="23">
      <formula>$F49="Modification"</formula>
    </cfRule>
    <cfRule type="expression" dxfId="123" priority="24">
      <formula>$F49="Création"</formula>
    </cfRule>
  </conditionalFormatting>
  <conditionalFormatting sqref="B49:G49">
    <cfRule type="expression" dxfId="122" priority="22">
      <formula>$F49="Fermeture"</formula>
    </cfRule>
  </conditionalFormatting>
  <conditionalFormatting sqref="G48">
    <cfRule type="expression" dxfId="121" priority="17">
      <formula>$C48="Option"</formula>
    </cfRule>
  </conditionalFormatting>
  <conditionalFormatting sqref="G48">
    <cfRule type="expression" dxfId="120" priority="19">
      <formula>$F48="Modification"</formula>
    </cfRule>
    <cfRule type="expression" dxfId="119" priority="20">
      <formula>$F48="Création"</formula>
    </cfRule>
  </conditionalFormatting>
  <conditionalFormatting sqref="G48">
    <cfRule type="expression" dxfId="118" priority="18">
      <formula>$F48="Fermeture"</formula>
    </cfRule>
  </conditionalFormatting>
  <conditionalFormatting sqref="D48:E48">
    <cfRule type="expression" dxfId="117" priority="13">
      <formula>$C48="Option"</formula>
    </cfRule>
  </conditionalFormatting>
  <conditionalFormatting sqref="B48:F48">
    <cfRule type="expression" dxfId="116" priority="15">
      <formula>$F48="Modification"</formula>
    </cfRule>
    <cfRule type="expression" dxfId="115" priority="16">
      <formula>$F48="Création"</formula>
    </cfRule>
  </conditionalFormatting>
  <conditionalFormatting sqref="B48:F48">
    <cfRule type="expression" dxfId="114" priority="14">
      <formula>$F48="Fermeture"</formula>
    </cfRule>
  </conditionalFormatting>
  <conditionalFormatting sqref="D46:E47">
    <cfRule type="expression" dxfId="113" priority="9">
      <formula>$C46="Option"</formula>
    </cfRule>
  </conditionalFormatting>
  <conditionalFormatting sqref="C46:F47">
    <cfRule type="expression" dxfId="112" priority="11">
      <formula>$F46="Modification"</formula>
    </cfRule>
    <cfRule type="expression" dxfId="111" priority="12">
      <formula>$F46="Création"</formula>
    </cfRule>
  </conditionalFormatting>
  <conditionalFormatting sqref="C46:F47">
    <cfRule type="expression" dxfId="110" priority="10">
      <formula>$F46="Fermeture"</formula>
    </cfRule>
  </conditionalFormatting>
  <conditionalFormatting sqref="H21">
    <cfRule type="expression" dxfId="11" priority="5">
      <formula>$C21="Option"</formula>
    </cfRule>
  </conditionalFormatting>
  <conditionalFormatting sqref="H21">
    <cfRule type="expression" dxfId="10" priority="7">
      <formula>$F21="Modification"</formula>
    </cfRule>
    <cfRule type="expression" dxfId="9" priority="8">
      <formula>$F21="Création"</formula>
    </cfRule>
  </conditionalFormatting>
  <conditionalFormatting sqref="H21">
    <cfRule type="expression" dxfId="8" priority="6">
      <formula>$F21="Fermeture"</formula>
    </cfRule>
  </conditionalFormatting>
  <conditionalFormatting sqref="H32:H33">
    <cfRule type="expression" dxfId="7" priority="1">
      <formula>$C32="Option"</formula>
    </cfRule>
  </conditionalFormatting>
  <conditionalFormatting sqref="H32:H33">
    <cfRule type="expression" dxfId="6" priority="3">
      <formula>$F32="Modification"</formula>
    </cfRule>
    <cfRule type="expression" dxfId="5" priority="4">
      <formula>$F32="Création"</formula>
    </cfRule>
  </conditionalFormatting>
  <conditionalFormatting sqref="H32:H33">
    <cfRule type="expression" dxfId="4" priority="2">
      <formula>$F32="Fermeture"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50" zoomScaleNormal="50" workbookViewId="0">
      <pane ySplit="18" topLeftCell="A19" activePane="bottomLeft" state="frozen"/>
      <selection activeCell="D25" sqref="D25"/>
      <selection pane="bottomLeft" activeCell="C22" sqref="C22"/>
    </sheetView>
  </sheetViews>
  <sheetFormatPr baseColWidth="10" defaultColWidth="11.42578125" defaultRowHeight="15" x14ac:dyDescent="0.25"/>
  <cols>
    <col min="1" max="1" width="39" style="7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8"/>
      <c r="B1" s="158"/>
      <c r="C1" s="158"/>
      <c r="D1" s="158"/>
      <c r="E1" s="158"/>
      <c r="F1" s="158"/>
      <c r="G1" s="158"/>
      <c r="H1" s="158"/>
      <c r="I1" s="158"/>
      <c r="J1" s="38"/>
    </row>
    <row r="2" spans="1:19" x14ac:dyDescent="0.25">
      <c r="A2" s="158"/>
      <c r="B2" s="158"/>
      <c r="C2" s="158"/>
      <c r="D2" s="158"/>
      <c r="E2" s="158"/>
      <c r="F2" s="158"/>
      <c r="G2" s="158"/>
      <c r="H2" s="158"/>
      <c r="I2" s="158"/>
      <c r="J2" s="38"/>
    </row>
    <row r="3" spans="1:19" x14ac:dyDescent="0.25">
      <c r="A3" s="158"/>
      <c r="B3" s="158"/>
      <c r="C3" s="158"/>
      <c r="D3" s="158"/>
      <c r="E3" s="158"/>
      <c r="F3" s="158"/>
      <c r="G3" s="158"/>
      <c r="H3" s="158"/>
      <c r="I3" s="158"/>
      <c r="J3" s="38"/>
    </row>
    <row r="4" spans="1:19" x14ac:dyDescent="0.25">
      <c r="A4" s="158"/>
      <c r="B4" s="158"/>
      <c r="C4" s="158"/>
      <c r="D4" s="158"/>
      <c r="E4" s="158"/>
      <c r="F4" s="158"/>
      <c r="G4" s="158"/>
      <c r="H4" s="158"/>
      <c r="I4" s="158"/>
      <c r="J4" s="38"/>
    </row>
    <row r="5" spans="1:19" x14ac:dyDescent="0.25">
      <c r="A5" s="158"/>
      <c r="B5" s="158"/>
      <c r="C5" s="158"/>
      <c r="D5" s="158"/>
      <c r="E5" s="158"/>
      <c r="F5" s="158"/>
      <c r="G5" s="158"/>
      <c r="H5" s="158"/>
      <c r="I5" s="158"/>
      <c r="J5" s="38"/>
    </row>
    <row r="6" spans="1:19" x14ac:dyDescent="0.25">
      <c r="A6" s="158"/>
      <c r="B6" s="158"/>
      <c r="C6" s="158"/>
      <c r="D6" s="158"/>
      <c r="E6" s="158"/>
      <c r="F6" s="158"/>
      <c r="G6" s="158"/>
      <c r="H6" s="158"/>
      <c r="I6" s="158"/>
      <c r="J6" s="38"/>
    </row>
    <row r="7" spans="1:19" ht="14.45" customHeight="1" x14ac:dyDescent="0.25">
      <c r="A7" s="178" t="s">
        <v>300</v>
      </c>
      <c r="B7" s="177" t="str">
        <f>'Fiche Générale'!B2</f>
        <v>IAE</v>
      </c>
      <c r="C7" s="160" t="s">
        <v>261</v>
      </c>
      <c r="D7" s="160"/>
      <c r="E7" s="175" t="str">
        <f>'Fiche Générale'!B3</f>
        <v>Management</v>
      </c>
      <c r="F7" s="176"/>
      <c r="G7" s="160" t="s">
        <v>301</v>
      </c>
      <c r="H7" s="177" t="str">
        <f>'Fiche Générale'!B4</f>
        <v>GMMGT18</v>
      </c>
      <c r="I7" s="177"/>
      <c r="J7" s="39"/>
      <c r="K7" s="23"/>
    </row>
    <row r="8" spans="1:19" ht="14.45" customHeight="1" x14ac:dyDescent="0.25">
      <c r="A8" s="179"/>
      <c r="B8" s="177"/>
      <c r="C8" s="160"/>
      <c r="D8" s="160"/>
      <c r="E8" s="175"/>
      <c r="F8" s="176"/>
      <c r="G8" s="160"/>
      <c r="H8" s="177"/>
      <c r="I8" s="177"/>
      <c r="J8" s="39"/>
      <c r="K8" s="23"/>
    </row>
    <row r="9" spans="1:19" ht="14.45" customHeight="1" x14ac:dyDescent="0.25">
      <c r="A9" s="179"/>
      <c r="B9" s="177"/>
      <c r="C9" s="160"/>
      <c r="D9" s="160"/>
      <c r="E9" s="175"/>
      <c r="F9" s="176"/>
      <c r="G9" s="160"/>
      <c r="H9" s="177"/>
      <c r="I9" s="177"/>
      <c r="J9" s="39"/>
      <c r="K9" s="23"/>
    </row>
    <row r="10" spans="1:19" ht="14.45" customHeight="1" x14ac:dyDescent="0.25">
      <c r="A10" s="179"/>
      <c r="B10" s="177"/>
      <c r="C10" s="165" t="s">
        <v>263</v>
      </c>
      <c r="D10" s="165"/>
      <c r="E10" s="169" t="str">
        <f>'Fiche Générale'!B12</f>
        <v>Management de la Communication d'entreprise</v>
      </c>
      <c r="F10" s="170"/>
      <c r="G10" s="170"/>
      <c r="H10" s="170"/>
      <c r="I10" s="171"/>
      <c r="J10" s="40"/>
      <c r="K10" s="23"/>
    </row>
    <row r="11" spans="1:19" ht="14.45" customHeight="1" x14ac:dyDescent="0.25">
      <c r="A11" s="180"/>
      <c r="B11" s="177"/>
      <c r="C11" s="165"/>
      <c r="D11" s="165"/>
      <c r="E11" s="172"/>
      <c r="F11" s="173"/>
      <c r="G11" s="173"/>
      <c r="H11" s="173"/>
      <c r="I11" s="174"/>
      <c r="J11" s="40"/>
      <c r="K11" s="23"/>
    </row>
    <row r="12" spans="1:19" x14ac:dyDescent="0.25">
      <c r="C12" s="18"/>
      <c r="I12" s="13"/>
      <c r="J12" s="13"/>
      <c r="M12" s="161" t="s">
        <v>302</v>
      </c>
      <c r="N12" s="162"/>
      <c r="O12" s="193"/>
      <c r="P12" s="161" t="s">
        <v>303</v>
      </c>
      <c r="Q12" s="162"/>
      <c r="R12" s="162"/>
      <c r="S12" s="193"/>
    </row>
    <row r="13" spans="1:19" x14ac:dyDescent="0.25">
      <c r="A13" s="197" t="s">
        <v>264</v>
      </c>
      <c r="B13" s="120" t="str">
        <f>'S3 Maquette'!B13:B14</f>
        <v>2ème Année</v>
      </c>
      <c r="C13" s="120"/>
      <c r="D13" s="186" t="s">
        <v>304</v>
      </c>
      <c r="E13" s="181">
        <f>'S3 Maquette'!E13:F14</f>
        <v>0</v>
      </c>
      <c r="F13" s="181"/>
      <c r="G13" s="181"/>
      <c r="H13" s="159" t="s">
        <v>305</v>
      </c>
      <c r="I13" s="159"/>
      <c r="J13" s="41"/>
      <c r="M13" s="163"/>
      <c r="N13" s="164"/>
      <c r="O13" s="194"/>
      <c r="P13" s="163"/>
      <c r="Q13" s="164"/>
      <c r="R13" s="164"/>
      <c r="S13" s="194"/>
    </row>
    <row r="14" spans="1:19" x14ac:dyDescent="0.25">
      <c r="A14" s="198"/>
      <c r="B14" s="120"/>
      <c r="C14" s="120"/>
      <c r="D14" s="188"/>
      <c r="E14" s="181"/>
      <c r="F14" s="181"/>
      <c r="G14" s="181"/>
      <c r="H14" s="159"/>
      <c r="I14" s="159"/>
      <c r="J14" s="41"/>
      <c r="M14" s="159" t="s">
        <v>306</v>
      </c>
      <c r="N14" s="161" t="s">
        <v>307</v>
      </c>
      <c r="O14" s="193"/>
      <c r="P14" s="158"/>
      <c r="Q14" s="182"/>
      <c r="R14" s="185"/>
      <c r="S14" s="186"/>
    </row>
    <row r="15" spans="1:19" x14ac:dyDescent="0.25">
      <c r="A15" s="197" t="s">
        <v>308</v>
      </c>
      <c r="B15" s="122" t="str">
        <f>'S3 Maquette'!B15:B16</f>
        <v>Semestre 3</v>
      </c>
      <c r="C15" s="123"/>
      <c r="D15" s="186" t="s">
        <v>309</v>
      </c>
      <c r="E15" s="181">
        <f>'S3 Maquette'!E15:F16</f>
        <v>0</v>
      </c>
      <c r="F15" s="181"/>
      <c r="G15" s="181"/>
      <c r="H15" s="189" t="str">
        <f>'Fiche Générale'!B5</f>
        <v>Session Unique</v>
      </c>
      <c r="I15" s="190"/>
      <c r="J15" s="42"/>
      <c r="M15" s="159"/>
      <c r="N15" s="195"/>
      <c r="O15" s="196"/>
      <c r="P15" s="158"/>
      <c r="Q15" s="183"/>
      <c r="R15" s="185"/>
      <c r="S15" s="187"/>
    </row>
    <row r="16" spans="1:19" x14ac:dyDescent="0.25">
      <c r="A16" s="198"/>
      <c r="B16" s="125"/>
      <c r="C16" s="126"/>
      <c r="D16" s="188"/>
      <c r="E16" s="181"/>
      <c r="F16" s="181"/>
      <c r="G16" s="181"/>
      <c r="H16" s="191"/>
      <c r="I16" s="192"/>
      <c r="J16" s="42"/>
      <c r="M16" s="159"/>
      <c r="N16" s="195"/>
      <c r="O16" s="196"/>
      <c r="P16" s="158"/>
      <c r="Q16" s="183"/>
      <c r="R16" s="185"/>
      <c r="S16" s="187"/>
    </row>
    <row r="17" spans="1:20" x14ac:dyDescent="0.25">
      <c r="L17" s="19"/>
      <c r="M17" s="159"/>
      <c r="N17" s="163"/>
      <c r="O17" s="194"/>
      <c r="P17" s="158"/>
      <c r="Q17" s="184"/>
      <c r="R17" s="185"/>
      <c r="S17" s="188"/>
    </row>
    <row r="18" spans="1:20" ht="59.45" customHeight="1" x14ac:dyDescent="0.25">
      <c r="A18" s="79" t="s">
        <v>310</v>
      </c>
      <c r="B18" s="43" t="s">
        <v>311</v>
      </c>
      <c r="C18" s="3" t="s">
        <v>5</v>
      </c>
      <c r="D18" s="3" t="s">
        <v>312</v>
      </c>
      <c r="E18" s="3" t="s">
        <v>313</v>
      </c>
      <c r="F18" s="3" t="s">
        <v>314</v>
      </c>
      <c r="G18" s="3" t="s">
        <v>315</v>
      </c>
      <c r="H18" s="3" t="s">
        <v>316</v>
      </c>
      <c r="I18" s="3" t="s">
        <v>317</v>
      </c>
      <c r="J18" s="3" t="s">
        <v>318</v>
      </c>
      <c r="K18" s="3" t="s">
        <v>319</v>
      </c>
      <c r="L18" s="3" t="s">
        <v>320</v>
      </c>
      <c r="M18" s="3" t="s">
        <v>321</v>
      </c>
      <c r="N18" s="3" t="s">
        <v>311</v>
      </c>
      <c r="O18" s="3" t="s">
        <v>322</v>
      </c>
      <c r="P18" s="3" t="s">
        <v>323</v>
      </c>
      <c r="Q18" s="3" t="s">
        <v>311</v>
      </c>
      <c r="R18" s="3" t="s">
        <v>322</v>
      </c>
      <c r="S18" s="4" t="s">
        <v>324</v>
      </c>
      <c r="T18" s="4" t="s">
        <v>325</v>
      </c>
    </row>
    <row r="19" spans="1:20" s="76" customFormat="1" ht="30.6" customHeight="1" x14ac:dyDescent="0.25">
      <c r="A19" s="80" t="str">
        <f>'S3 Maquette'!B19</f>
        <v>UE9 Déployer la communication digitale de l'entreprise</v>
      </c>
      <c r="B19" s="81" t="str">
        <f>'S3 Maquette'!C19</f>
        <v>UE</v>
      </c>
      <c r="C19" s="82">
        <f>'S3 Maquette'!F19</f>
        <v>0</v>
      </c>
      <c r="D19" s="69"/>
      <c r="E19" s="83" t="s">
        <v>326</v>
      </c>
      <c r="F19" s="83" t="s">
        <v>326</v>
      </c>
      <c r="G19" s="83" t="s">
        <v>326</v>
      </c>
      <c r="H19" s="83" t="s">
        <v>326</v>
      </c>
      <c r="I19" s="83" t="s">
        <v>327</v>
      </c>
      <c r="J19" s="83"/>
      <c r="K19" s="83"/>
      <c r="L19" s="83"/>
      <c r="M19" s="83"/>
      <c r="N19" s="83"/>
      <c r="O19" s="83"/>
      <c r="P19" s="83"/>
      <c r="Q19" s="83"/>
      <c r="R19" s="83"/>
      <c r="S19" s="87"/>
      <c r="T19" s="84"/>
    </row>
    <row r="20" spans="1:20" ht="30.6" customHeight="1" x14ac:dyDescent="0.25">
      <c r="A20" s="64" t="str">
        <f>'S3 Maquette'!B20</f>
        <v>Social media management</v>
      </c>
      <c r="B20" s="47" t="str">
        <f>'S3 Maquette'!C20</f>
        <v>ECUE</v>
      </c>
      <c r="C20" s="46">
        <f>'S3 Maquette'!F20</f>
        <v>0</v>
      </c>
      <c r="D20" s="7">
        <v>1</v>
      </c>
      <c r="E20" s="67" t="s">
        <v>326</v>
      </c>
      <c r="F20" s="67" t="s">
        <v>327</v>
      </c>
      <c r="G20" s="44" t="s">
        <v>326</v>
      </c>
      <c r="H20" s="44" t="s">
        <v>327</v>
      </c>
      <c r="I20" s="44" t="s">
        <v>326</v>
      </c>
      <c r="J20" s="44"/>
      <c r="K20" s="44" t="s">
        <v>9</v>
      </c>
      <c r="L20" s="44"/>
      <c r="M20" s="44">
        <v>2</v>
      </c>
      <c r="N20" s="44"/>
      <c r="O20" s="44"/>
      <c r="P20" s="44"/>
      <c r="Q20" s="44"/>
      <c r="R20" s="44"/>
      <c r="S20" s="12"/>
      <c r="T20" s="1"/>
    </row>
    <row r="21" spans="1:20" ht="30.6" customHeight="1" x14ac:dyDescent="0.25">
      <c r="A21" s="65" t="str">
        <f>'S3 Maquette'!B21</f>
        <v>Communication digitale et architecture de contenus</v>
      </c>
      <c r="B21" s="47" t="str">
        <f>'S3 Maquette'!C21</f>
        <v>ECUE</v>
      </c>
      <c r="C21" s="46">
        <f>'S3 Maquette'!F21</f>
        <v>0</v>
      </c>
      <c r="D21" s="7">
        <v>1</v>
      </c>
      <c r="E21" s="67" t="s">
        <v>326</v>
      </c>
      <c r="F21" s="67" t="s">
        <v>327</v>
      </c>
      <c r="G21" s="44" t="s">
        <v>326</v>
      </c>
      <c r="H21" s="44" t="s">
        <v>327</v>
      </c>
      <c r="I21" s="44" t="s">
        <v>326</v>
      </c>
      <c r="J21" s="44"/>
      <c r="K21" s="44" t="s">
        <v>9</v>
      </c>
      <c r="L21" s="44"/>
      <c r="M21" s="44">
        <v>2</v>
      </c>
      <c r="N21" s="44"/>
      <c r="O21" s="44"/>
      <c r="P21" s="44"/>
      <c r="Q21" s="44"/>
      <c r="R21" s="44"/>
      <c r="S21" s="12"/>
      <c r="T21" s="1"/>
    </row>
    <row r="22" spans="1:20" s="76" customFormat="1" ht="30.6" customHeight="1" x14ac:dyDescent="0.25">
      <c r="A22" s="86" t="str">
        <f>'S3 Maquette'!B22</f>
        <v>UE10 Valoriser l'identité et l'image de l'entreprise</v>
      </c>
      <c r="B22" s="81" t="str">
        <f>'S3 Maquette'!C22</f>
        <v>UE</v>
      </c>
      <c r="C22" s="82">
        <f>'S3 Maquette'!F22</f>
        <v>0</v>
      </c>
      <c r="D22" s="69"/>
      <c r="E22" s="83" t="s">
        <v>326</v>
      </c>
      <c r="F22" s="83" t="s">
        <v>326</v>
      </c>
      <c r="G22" s="83" t="s">
        <v>326</v>
      </c>
      <c r="H22" s="83" t="s">
        <v>326</v>
      </c>
      <c r="I22" s="83" t="s">
        <v>327</v>
      </c>
      <c r="J22" s="83"/>
      <c r="K22" s="83"/>
      <c r="L22" s="83"/>
      <c r="M22" s="83"/>
      <c r="N22" s="83"/>
      <c r="O22" s="83"/>
      <c r="P22" s="83"/>
      <c r="Q22" s="83"/>
      <c r="R22" s="83"/>
      <c r="S22" s="87"/>
      <c r="T22" s="84"/>
    </row>
    <row r="23" spans="1:20" ht="30.6" customHeight="1" x14ac:dyDescent="0.25">
      <c r="A23" s="64" t="str">
        <f>'S3 Maquette'!B23</f>
        <v>Brand content et storytelling</v>
      </c>
      <c r="B23" s="47" t="str">
        <f>'S3 Maquette'!C23</f>
        <v>ECUE</v>
      </c>
      <c r="C23" s="46">
        <f>'S3 Maquette'!F23</f>
        <v>0</v>
      </c>
      <c r="D23" s="7">
        <v>1</v>
      </c>
      <c r="E23" s="67" t="s">
        <v>326</v>
      </c>
      <c r="F23" s="67" t="s">
        <v>327</v>
      </c>
      <c r="G23" s="44" t="s">
        <v>326</v>
      </c>
      <c r="H23" s="44" t="s">
        <v>327</v>
      </c>
      <c r="I23" s="44" t="s">
        <v>326</v>
      </c>
      <c r="J23" s="44"/>
      <c r="K23" s="44" t="s">
        <v>9</v>
      </c>
      <c r="L23" s="44"/>
      <c r="M23" s="44">
        <v>2</v>
      </c>
      <c r="N23" s="44"/>
      <c r="O23" s="44"/>
      <c r="P23" s="44"/>
      <c r="Q23" s="44"/>
      <c r="R23" s="44"/>
      <c r="S23" s="12"/>
      <c r="T23" s="1"/>
    </row>
    <row r="24" spans="1:20" ht="30.6" customHeight="1" x14ac:dyDescent="0.25">
      <c r="A24" s="65" t="str">
        <f>'S3 Maquette'!B24</f>
        <v>Marque employeur et communication RH</v>
      </c>
      <c r="B24" s="47" t="str">
        <f>'S3 Maquette'!C24</f>
        <v>ECUE</v>
      </c>
      <c r="C24" s="46">
        <f>'S3 Maquette'!F24</f>
        <v>0</v>
      </c>
      <c r="D24" s="7">
        <v>1</v>
      </c>
      <c r="E24" s="67" t="s">
        <v>326</v>
      </c>
      <c r="F24" s="67" t="s">
        <v>327</v>
      </c>
      <c r="G24" s="44" t="s">
        <v>326</v>
      </c>
      <c r="H24" s="44" t="s">
        <v>327</v>
      </c>
      <c r="I24" s="44" t="s">
        <v>326</v>
      </c>
      <c r="J24" s="44"/>
      <c r="K24" s="44" t="s">
        <v>9</v>
      </c>
      <c r="L24" s="44"/>
      <c r="M24" s="44">
        <v>2</v>
      </c>
      <c r="N24" s="44"/>
      <c r="O24" s="44"/>
      <c r="P24" s="44"/>
      <c r="Q24" s="44"/>
      <c r="R24" s="44"/>
      <c r="S24" s="12"/>
      <c r="T24" s="1"/>
    </row>
    <row r="25" spans="1:20" s="76" customFormat="1" ht="30.6" customHeight="1" x14ac:dyDescent="0.25">
      <c r="A25" s="86" t="str">
        <f>'S3 Maquette'!B25</f>
        <v>UE11 Renforcer l'influence de l'entreprise</v>
      </c>
      <c r="B25" s="81" t="str">
        <f>'S3 Maquette'!C25</f>
        <v>UE</v>
      </c>
      <c r="C25" s="82">
        <f>'S3 Maquette'!F25</f>
        <v>0</v>
      </c>
      <c r="D25" s="69"/>
      <c r="E25" s="83" t="s">
        <v>326</v>
      </c>
      <c r="F25" s="83" t="s">
        <v>326</v>
      </c>
      <c r="G25" s="83" t="s">
        <v>326</v>
      </c>
      <c r="H25" s="83" t="s">
        <v>326</v>
      </c>
      <c r="I25" s="83" t="s">
        <v>327</v>
      </c>
      <c r="J25" s="83"/>
      <c r="K25" s="83"/>
      <c r="L25" s="83"/>
      <c r="M25" s="83"/>
      <c r="N25" s="83"/>
      <c r="O25" s="83"/>
      <c r="P25" s="83"/>
      <c r="Q25" s="83"/>
      <c r="R25" s="83"/>
      <c r="S25" s="87"/>
      <c r="T25" s="84"/>
    </row>
    <row r="26" spans="1:20" ht="30.6" customHeight="1" x14ac:dyDescent="0.25">
      <c r="A26" s="64" t="str">
        <f>'S3 Maquette'!B26</f>
        <v>Relations média et publics</v>
      </c>
      <c r="B26" s="47" t="str">
        <f>'S3 Maquette'!C26</f>
        <v>ECUE</v>
      </c>
      <c r="C26" s="46" t="str">
        <f>'S3 Maquette'!F26</f>
        <v>Modification</v>
      </c>
      <c r="D26" s="7">
        <v>1</v>
      </c>
      <c r="E26" s="67" t="s">
        <v>326</v>
      </c>
      <c r="F26" s="67" t="s">
        <v>327</v>
      </c>
      <c r="G26" s="44" t="s">
        <v>326</v>
      </c>
      <c r="H26" s="44" t="s">
        <v>327</v>
      </c>
      <c r="I26" s="44" t="s">
        <v>326</v>
      </c>
      <c r="J26" s="44"/>
      <c r="K26" s="44" t="s">
        <v>9</v>
      </c>
      <c r="L26" s="44"/>
      <c r="M26" s="44">
        <v>2</v>
      </c>
      <c r="N26" s="44"/>
      <c r="O26" s="44"/>
      <c r="P26" s="44"/>
      <c r="Q26" s="44"/>
      <c r="R26" s="44"/>
      <c r="S26" s="12"/>
      <c r="T26" s="1"/>
    </row>
    <row r="27" spans="1:20" ht="30.6" customHeight="1" x14ac:dyDescent="0.25">
      <c r="A27" s="64" t="str">
        <f>'S3 Maquette'!B27</f>
        <v>Communication événementielle</v>
      </c>
      <c r="B27" s="47" t="str">
        <f>'S3 Maquette'!C27</f>
        <v>ECUE</v>
      </c>
      <c r="C27" s="46">
        <f>'S3 Maquette'!F27</f>
        <v>0</v>
      </c>
      <c r="D27" s="7">
        <v>1</v>
      </c>
      <c r="E27" s="67" t="s">
        <v>326</v>
      </c>
      <c r="F27" s="67" t="s">
        <v>327</v>
      </c>
      <c r="G27" s="44" t="s">
        <v>326</v>
      </c>
      <c r="H27" s="44" t="s">
        <v>327</v>
      </c>
      <c r="I27" s="44" t="s">
        <v>326</v>
      </c>
      <c r="J27" s="44"/>
      <c r="K27" s="44" t="s">
        <v>9</v>
      </c>
      <c r="L27" s="44"/>
      <c r="M27" s="44">
        <v>2</v>
      </c>
      <c r="N27" s="44"/>
      <c r="O27" s="44"/>
      <c r="P27" s="44"/>
      <c r="Q27" s="44"/>
      <c r="R27" s="44"/>
      <c r="S27" s="12"/>
      <c r="T27" s="1"/>
    </row>
    <row r="28" spans="1:20" s="76" customFormat="1" ht="30.6" customHeight="1" x14ac:dyDescent="0.25">
      <c r="A28" s="80" t="str">
        <f>'S3 Maquette'!B28</f>
        <v>UE12 Accompagner les transformations de l'entreprise</v>
      </c>
      <c r="B28" s="81" t="str">
        <f>'S3 Maquette'!C28</f>
        <v>UE</v>
      </c>
      <c r="C28" s="82">
        <f>'S3 Maquette'!F28</f>
        <v>0</v>
      </c>
      <c r="D28" s="69"/>
      <c r="E28" s="83" t="s">
        <v>326</v>
      </c>
      <c r="F28" s="83" t="s">
        <v>326</v>
      </c>
      <c r="G28" s="83" t="s">
        <v>326</v>
      </c>
      <c r="H28" s="83" t="s">
        <v>326</v>
      </c>
      <c r="I28" s="83" t="s">
        <v>327</v>
      </c>
      <c r="J28" s="83"/>
      <c r="K28" s="83"/>
      <c r="L28" s="83"/>
      <c r="M28" s="83"/>
      <c r="N28" s="83"/>
      <c r="O28" s="83"/>
      <c r="P28" s="83"/>
      <c r="Q28" s="83"/>
      <c r="R28" s="83"/>
      <c r="S28" s="87"/>
      <c r="T28" s="84"/>
    </row>
    <row r="29" spans="1:20" ht="30.6" customHeight="1" x14ac:dyDescent="0.25">
      <c r="A29" s="65" t="str">
        <f>'S3 Maquette'!B29</f>
        <v>Communication interne et conduite du changement</v>
      </c>
      <c r="B29" s="47" t="str">
        <f>'S3 Maquette'!C29</f>
        <v>ECUE</v>
      </c>
      <c r="C29" s="46">
        <f>'S3 Maquette'!F29</f>
        <v>0</v>
      </c>
      <c r="D29" s="7">
        <v>1</v>
      </c>
      <c r="E29" s="67" t="s">
        <v>326</v>
      </c>
      <c r="F29" s="67" t="s">
        <v>327</v>
      </c>
      <c r="G29" s="44" t="s">
        <v>326</v>
      </c>
      <c r="H29" s="44" t="s">
        <v>327</v>
      </c>
      <c r="I29" s="44" t="s">
        <v>326</v>
      </c>
      <c r="J29" s="44"/>
      <c r="K29" s="44" t="s">
        <v>9</v>
      </c>
      <c r="L29" s="44"/>
      <c r="M29" s="44">
        <v>2</v>
      </c>
      <c r="N29" s="44"/>
      <c r="O29" s="44"/>
      <c r="P29" s="44"/>
      <c r="Q29" s="44"/>
      <c r="R29" s="44"/>
      <c r="S29" s="12"/>
      <c r="T29" s="1"/>
    </row>
    <row r="30" spans="1:20" ht="30.6" customHeight="1" x14ac:dyDescent="0.25">
      <c r="A30" s="64" t="str">
        <f>'S3 Maquette'!B30</f>
        <v>Communication sensible et de crise</v>
      </c>
      <c r="B30" s="47" t="str">
        <f>'S3 Maquette'!C30</f>
        <v>ECUE</v>
      </c>
      <c r="C30" s="46">
        <f>'S3 Maquette'!F30</f>
        <v>0</v>
      </c>
      <c r="D30" s="7">
        <v>1</v>
      </c>
      <c r="E30" s="67" t="s">
        <v>326</v>
      </c>
      <c r="F30" s="67" t="s">
        <v>327</v>
      </c>
      <c r="G30" s="44" t="s">
        <v>326</v>
      </c>
      <c r="H30" s="44" t="s">
        <v>327</v>
      </c>
      <c r="I30" s="44" t="s">
        <v>326</v>
      </c>
      <c r="J30" s="44"/>
      <c r="K30" s="44" t="s">
        <v>9</v>
      </c>
      <c r="L30" s="44"/>
      <c r="M30" s="44">
        <v>2</v>
      </c>
      <c r="N30" s="44"/>
      <c r="O30" s="44"/>
      <c r="P30" s="44"/>
      <c r="Q30" s="44"/>
      <c r="R30" s="44"/>
      <c r="S30" s="12"/>
      <c r="T30" s="1"/>
    </row>
    <row r="31" spans="1:20" s="76" customFormat="1" ht="30.6" customHeight="1" x14ac:dyDescent="0.25">
      <c r="A31" s="86" t="str">
        <f>'S3 Maquette'!B31</f>
        <v>UE13 Créer des contenus-niveau avancé</v>
      </c>
      <c r="B31" s="81" t="str">
        <f>'S3 Maquette'!C31</f>
        <v>UE</v>
      </c>
      <c r="C31" s="82">
        <f>'S3 Maquette'!F31</f>
        <v>0</v>
      </c>
      <c r="D31" s="69"/>
      <c r="E31" s="83" t="s">
        <v>326</v>
      </c>
      <c r="F31" s="83" t="s">
        <v>326</v>
      </c>
      <c r="G31" s="83" t="s">
        <v>326</v>
      </c>
      <c r="H31" s="83" t="s">
        <v>326</v>
      </c>
      <c r="I31" s="83" t="s">
        <v>327</v>
      </c>
      <c r="J31" s="83"/>
      <c r="K31" s="83"/>
      <c r="L31" s="83"/>
      <c r="M31" s="83"/>
      <c r="N31" s="83"/>
      <c r="O31" s="83"/>
      <c r="P31" s="83"/>
      <c r="Q31" s="83"/>
      <c r="R31" s="83"/>
      <c r="S31" s="87"/>
      <c r="T31" s="84"/>
    </row>
    <row r="32" spans="1:20" ht="30.6" customHeight="1" x14ac:dyDescent="0.25">
      <c r="A32" s="65" t="str">
        <f>'S3 Maquette'!B32</f>
        <v>Communication visuelle et PAO avancées</v>
      </c>
      <c r="B32" s="47" t="str">
        <f>'S3 Maquette'!C32</f>
        <v>ECUE</v>
      </c>
      <c r="C32" s="46">
        <f>'S3 Maquette'!F32</f>
        <v>0</v>
      </c>
      <c r="D32" s="7">
        <v>1</v>
      </c>
      <c r="E32" s="67" t="s">
        <v>326</v>
      </c>
      <c r="F32" s="67" t="s">
        <v>327</v>
      </c>
      <c r="G32" s="44" t="s">
        <v>326</v>
      </c>
      <c r="H32" s="44" t="s">
        <v>327</v>
      </c>
      <c r="I32" s="44" t="s">
        <v>326</v>
      </c>
      <c r="J32" s="44"/>
      <c r="K32" s="44" t="s">
        <v>9</v>
      </c>
      <c r="L32" s="44"/>
      <c r="M32" s="44">
        <v>2</v>
      </c>
      <c r="N32" s="44"/>
      <c r="O32" s="44"/>
      <c r="P32" s="44"/>
      <c r="Q32" s="44"/>
      <c r="R32" s="44"/>
      <c r="S32" s="12"/>
      <c r="T32" s="1"/>
    </row>
    <row r="33" spans="1:20" ht="30.6" customHeight="1" x14ac:dyDescent="0.25">
      <c r="A33" s="65" t="str">
        <f>'S3 Maquette'!B33</f>
        <v>Conception et référencement web avancés</v>
      </c>
      <c r="B33" s="47" t="str">
        <f>'S3 Maquette'!C33</f>
        <v>ECUE</v>
      </c>
      <c r="C33" s="46" t="str">
        <f>'S3 Maquette'!F33</f>
        <v>Modification</v>
      </c>
      <c r="D33" s="7">
        <v>1</v>
      </c>
      <c r="E33" s="67" t="s">
        <v>326</v>
      </c>
      <c r="F33" s="67" t="s">
        <v>327</v>
      </c>
      <c r="G33" s="44" t="s">
        <v>326</v>
      </c>
      <c r="H33" s="44" t="s">
        <v>327</v>
      </c>
      <c r="I33" s="44" t="s">
        <v>326</v>
      </c>
      <c r="J33" s="44"/>
      <c r="K33" s="44" t="s">
        <v>9</v>
      </c>
      <c r="L33" s="44"/>
      <c r="M33" s="44">
        <v>2</v>
      </c>
      <c r="N33" s="44"/>
      <c r="O33" s="44"/>
      <c r="P33" s="44"/>
      <c r="Q33" s="44"/>
      <c r="R33" s="44"/>
      <c r="S33" s="12"/>
      <c r="T33" s="1"/>
    </row>
    <row r="34" spans="1:20" ht="30.6" customHeight="1" x14ac:dyDescent="0.25">
      <c r="A34" s="64" t="str">
        <f>'S3 Maquette'!B34</f>
        <v>Création de contenus assistée par l'IA</v>
      </c>
      <c r="B34" s="47" t="str">
        <f>'S3 Maquette'!C34</f>
        <v>ECUE</v>
      </c>
      <c r="C34" s="46">
        <f>'S3 Maquette'!F34</f>
        <v>0</v>
      </c>
      <c r="D34" s="7">
        <v>1</v>
      </c>
      <c r="E34" s="67" t="s">
        <v>326</v>
      </c>
      <c r="F34" s="67" t="s">
        <v>327</v>
      </c>
      <c r="G34" s="44" t="s">
        <v>326</v>
      </c>
      <c r="H34" s="44" t="s">
        <v>327</v>
      </c>
      <c r="I34" s="44" t="s">
        <v>326</v>
      </c>
      <c r="J34" s="44"/>
      <c r="K34" s="44" t="s">
        <v>9</v>
      </c>
      <c r="L34" s="44"/>
      <c r="M34" s="44">
        <v>2</v>
      </c>
      <c r="N34" s="44"/>
      <c r="O34" s="44"/>
      <c r="P34" s="44"/>
      <c r="Q34" s="44"/>
      <c r="R34" s="44"/>
      <c r="S34" s="12"/>
      <c r="T34" s="1"/>
    </row>
    <row r="35" spans="1:20" s="76" customFormat="1" ht="30.6" customHeight="1" x14ac:dyDescent="0.25">
      <c r="A35" s="80" t="str">
        <f>'S3 Maquette'!B35</f>
        <v xml:space="preserve">UE14 Animer son équipe </v>
      </c>
      <c r="B35" s="81" t="str">
        <f>'S3 Maquette'!C35</f>
        <v>UE</v>
      </c>
      <c r="C35" s="82">
        <f>'S3 Maquette'!F35</f>
        <v>0</v>
      </c>
      <c r="D35" s="69"/>
      <c r="E35" s="83" t="s">
        <v>326</v>
      </c>
      <c r="F35" s="83" t="s">
        <v>326</v>
      </c>
      <c r="G35" s="83" t="s">
        <v>326</v>
      </c>
      <c r="H35" s="83" t="s">
        <v>326</v>
      </c>
      <c r="I35" s="83" t="s">
        <v>327</v>
      </c>
      <c r="J35" s="83"/>
      <c r="K35" s="83"/>
      <c r="L35" s="83"/>
      <c r="M35" s="83"/>
      <c r="N35" s="83"/>
      <c r="O35" s="83"/>
      <c r="P35" s="83"/>
      <c r="Q35" s="83"/>
      <c r="R35" s="83"/>
      <c r="S35" s="87"/>
      <c r="T35" s="84"/>
    </row>
    <row r="36" spans="1:20" ht="30.6" customHeight="1" x14ac:dyDescent="0.25">
      <c r="A36" s="65" t="str">
        <f>'S3 Maquette'!B36</f>
        <v>Management des équipes et leadership</v>
      </c>
      <c r="B36" s="47" t="str">
        <f>'S3 Maquette'!C36</f>
        <v>ECUE</v>
      </c>
      <c r="C36" s="46" t="str">
        <f>'S3 Maquette'!F36</f>
        <v>Modification</v>
      </c>
      <c r="D36" s="7">
        <v>1</v>
      </c>
      <c r="E36" s="67" t="s">
        <v>326</v>
      </c>
      <c r="F36" s="67" t="s">
        <v>327</v>
      </c>
      <c r="G36" s="44" t="s">
        <v>326</v>
      </c>
      <c r="H36" s="44" t="s">
        <v>327</v>
      </c>
      <c r="I36" s="44" t="s">
        <v>326</v>
      </c>
      <c r="J36" s="44"/>
      <c r="K36" s="44" t="s">
        <v>9</v>
      </c>
      <c r="L36" s="44"/>
      <c r="M36" s="44">
        <v>2</v>
      </c>
      <c r="N36" s="44"/>
      <c r="O36" s="44"/>
      <c r="P36" s="44"/>
      <c r="Q36" s="44"/>
      <c r="R36" s="44"/>
      <c r="S36" s="12"/>
      <c r="T36" s="1"/>
    </row>
    <row r="37" spans="1:20" ht="30.6" customHeight="1" x14ac:dyDescent="0.25">
      <c r="A37" s="64" t="str">
        <f>'S3 Maquette'!B37</f>
        <v>Management de la créativité</v>
      </c>
      <c r="B37" s="47" t="str">
        <f>'S3 Maquette'!C37</f>
        <v>ECUE</v>
      </c>
      <c r="C37" s="46">
        <f>'S3 Maquette'!F37</f>
        <v>0</v>
      </c>
      <c r="D37" s="7">
        <v>1</v>
      </c>
      <c r="E37" s="67" t="s">
        <v>326</v>
      </c>
      <c r="F37" s="67" t="s">
        <v>327</v>
      </c>
      <c r="G37" s="44" t="s">
        <v>326</v>
      </c>
      <c r="H37" s="44" t="s">
        <v>327</v>
      </c>
      <c r="I37" s="44" t="s">
        <v>326</v>
      </c>
      <c r="J37" s="44"/>
      <c r="K37" s="44" t="s">
        <v>9</v>
      </c>
      <c r="L37" s="44"/>
      <c r="M37" s="44">
        <v>2</v>
      </c>
      <c r="N37" s="44"/>
      <c r="O37" s="44"/>
      <c r="P37" s="44"/>
      <c r="Q37" s="44"/>
      <c r="R37" s="44"/>
      <c r="S37" s="12"/>
      <c r="T37" s="1"/>
    </row>
    <row r="38" spans="1:20" ht="30.6" customHeight="1" x14ac:dyDescent="0.25">
      <c r="A38" s="64" t="str">
        <f>'S3 Maquette'!B38</f>
        <v>Diversity management</v>
      </c>
      <c r="B38" s="47" t="str">
        <f>'S3 Maquette'!C38</f>
        <v>ECUE</v>
      </c>
      <c r="C38" s="46">
        <f>'S3 Maquette'!F38</f>
        <v>0</v>
      </c>
      <c r="D38" s="7">
        <v>1</v>
      </c>
      <c r="E38" s="67" t="s">
        <v>326</v>
      </c>
      <c r="F38" s="67" t="s">
        <v>327</v>
      </c>
      <c r="G38" s="44" t="s">
        <v>326</v>
      </c>
      <c r="H38" s="44" t="s">
        <v>327</v>
      </c>
      <c r="I38" s="44" t="s">
        <v>326</v>
      </c>
      <c r="J38" s="45"/>
      <c r="K38" s="45" t="s">
        <v>9</v>
      </c>
      <c r="L38" s="45"/>
      <c r="M38" s="45">
        <v>2</v>
      </c>
      <c r="N38" s="45"/>
      <c r="O38" s="45"/>
      <c r="P38" s="45"/>
      <c r="Q38" s="45"/>
      <c r="R38" s="45"/>
      <c r="S38" s="12"/>
      <c r="T38" s="1"/>
    </row>
    <row r="39" spans="1:20" ht="30.6" customHeight="1" x14ac:dyDescent="0.25">
      <c r="A39" s="65" t="str">
        <f>'S3 Maquette'!B39</f>
        <v>Projet de communication 1 : organiser l'action collective</v>
      </c>
      <c r="B39" s="47" t="str">
        <f>'S3 Maquette'!C39</f>
        <v>ECUE</v>
      </c>
      <c r="C39" s="46">
        <f>'S3 Maquette'!F39</f>
        <v>0</v>
      </c>
      <c r="D39" s="7">
        <v>0</v>
      </c>
      <c r="E39" s="97" t="s">
        <v>327</v>
      </c>
      <c r="F39" s="97" t="s">
        <v>327</v>
      </c>
      <c r="G39" s="97" t="s">
        <v>327</v>
      </c>
      <c r="H39" s="97" t="s">
        <v>327</v>
      </c>
      <c r="I39" s="97" t="s">
        <v>327</v>
      </c>
      <c r="J39" s="45"/>
      <c r="K39" s="45" t="s">
        <v>9</v>
      </c>
      <c r="L39" s="45"/>
      <c r="M39" s="45">
        <v>0</v>
      </c>
      <c r="N39" s="45"/>
      <c r="O39" s="45"/>
      <c r="P39" s="45"/>
      <c r="Q39" s="45"/>
      <c r="R39" s="45"/>
      <c r="S39" s="12"/>
      <c r="T39" s="1"/>
    </row>
    <row r="40" spans="1:20" ht="30.6" customHeight="1" x14ac:dyDescent="0.25">
      <c r="A40" s="65">
        <f>'S3 Maquette'!B40</f>
        <v>0</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64" t="str">
        <f>'S3 Maquette'!B41</f>
        <v>BONUS III (facultatif : max 0,25 points sur moyenne S3)</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4" t="str">
        <f>'S3 Maquette'!B42</f>
        <v>Sport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4" t="str">
        <f>'S3 Maquette'!B43</f>
        <v>Engagement étudiant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4" t="str">
        <f>'S3 Maquette'!B44</f>
        <v>Entreprenariat</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4" t="str">
        <f>'S3 Maquette'!B45</f>
        <v>Culture</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64" t="str">
        <f>'S3 Maquette'!B46</f>
        <v>Langues III</v>
      </c>
      <c r="B46" s="47">
        <f>'S3 Maquette'!C46</f>
        <v>0</v>
      </c>
      <c r="C46" s="46" t="str">
        <f>'S3 Maquette'!F46</f>
        <v>Modification</v>
      </c>
      <c r="D46" s="7"/>
      <c r="E46" s="7"/>
      <c r="F46" s="7"/>
      <c r="G46" s="44"/>
      <c r="H46" s="44"/>
      <c r="I46" s="44"/>
      <c r="J46" s="45"/>
      <c r="K46" s="45"/>
      <c r="L46" s="45"/>
      <c r="M46" s="45"/>
      <c r="N46" s="45"/>
      <c r="O46" s="45"/>
      <c r="P46" s="45"/>
      <c r="Q46" s="45"/>
      <c r="R46" s="45"/>
      <c r="S46" s="12"/>
      <c r="T46" s="1"/>
    </row>
    <row r="47" spans="1:20" ht="30.6" customHeight="1" x14ac:dyDescent="0.25">
      <c r="A47" s="64" t="str">
        <f>'S3 Maquette'!B47</f>
        <v>IAE Engagement vie étudiante III</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64">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4">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4">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4">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4">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4">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4">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4">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4">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4">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4">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4">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4">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4">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4">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4">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4">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4">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4">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4">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4">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4">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4">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4">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4">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4">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4">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4">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4">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4">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4">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4">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4">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4">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4">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4">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4">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4">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4">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4">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4">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4">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4">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4">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4">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4">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4">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4">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4">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4">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4">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4">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4">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4">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4">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4">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4">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4">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4">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4">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4">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4">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4">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4">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4">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4">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4">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4">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4">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4">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4">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4">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4">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4">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4">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4">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4">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4">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4">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4">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4">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4">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4">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4">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4">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4">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4">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4">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4">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4">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4">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4">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4">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4">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4">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4">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4">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4">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4">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4">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4">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4">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4">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4">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4">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4">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4">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4">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4">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4">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4">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4">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4">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4">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4">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4">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4">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4">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4">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4">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4">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4">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4">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4">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4">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4">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4">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4">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4">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4">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4">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4">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4">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4">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4">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4">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4">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4">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4">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4">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4">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4">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4">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4">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4">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4">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4">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4">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4">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4">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4">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4">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4">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4">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4">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4">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4">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4">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4">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4">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4">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4">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4">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4">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4">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4">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4">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4">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4">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4">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4">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4">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4">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4">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4">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4">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4">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4">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4">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4">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4">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4">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4">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4">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4">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4">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4">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4">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4">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4">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4">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4">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4">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4">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4">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4">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4">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4">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4">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4">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4">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4">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4">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4">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4">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4">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4">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4">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4">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4">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4">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4">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4">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4">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4">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4">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4">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4">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4">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4">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4">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4">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4">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4">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4">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4">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4">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4">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4">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4">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4">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4">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4">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4">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4">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4">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4">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4">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4">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4">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4">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4">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4">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4">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4">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4">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4">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4">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4">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4">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4">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4">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4">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09" priority="7">
      <formula>$C1="Parcours Pédagogique"</formula>
    </cfRule>
    <cfRule type="expression" dxfId="108" priority="8">
      <formula>$C1="BLOC"</formula>
    </cfRule>
    <cfRule type="expression" dxfId="107" priority="9">
      <formula>$C1="OPTION"</formula>
    </cfRule>
  </conditionalFormatting>
  <conditionalFormatting sqref="T18 A18:S300">
    <cfRule type="expression" dxfId="106" priority="16">
      <formula>$C18="Modification MCC"</formula>
    </cfRule>
  </conditionalFormatting>
  <conditionalFormatting sqref="B1:S9 B10:E10 J10:S11 B11:D11 B12:M12 P12 B13:H13 K13:L13 B14:G14 K14:N14 P14:S17 B15:H15 K15:M16 B16:G16 B17:M17 B301:S999">
    <cfRule type="expression" dxfId="105" priority="13">
      <formula>$D1="Modification"</formula>
    </cfRule>
    <cfRule type="expression" dxfId="104" priority="14">
      <formula>$D1="Création"</formula>
    </cfRule>
    <cfRule type="expression" dxfId="103" priority="15">
      <formula>$D1="Fermeture"</formula>
    </cfRule>
  </conditionalFormatting>
  <conditionalFormatting sqref="B1:S9 J10:S11 B12:M12 K14:N14 K15:M16 B17:M17 B301:S999 P14:S17 B10:E10 B11:D11 P12 B13:H13 K13:L13 B14:G14 B15:H15 B16:G16">
    <cfRule type="expression" dxfId="102" priority="12">
      <formula>$D1="Modification MCC"</formula>
    </cfRule>
  </conditionalFormatting>
  <conditionalFormatting sqref="J1:J999">
    <cfRule type="expression" dxfId="101" priority="4">
      <formula>$I1="NON"</formula>
    </cfRule>
  </conditionalFormatting>
  <conditionalFormatting sqref="L18:L300">
    <cfRule type="expression" dxfId="100" priority="10">
      <formula>$K18="CT (Contrôle terminal)"</formula>
    </cfRule>
    <cfRule type="expression" dxfId="99" priority="11">
      <formula>$K18="CCI (CC Intégral)"</formula>
    </cfRule>
  </conditionalFormatting>
  <conditionalFormatting sqref="M1:M999">
    <cfRule type="expression" dxfId="98" priority="6">
      <formula>$K1="CT (Contrôle terminal)"</formula>
    </cfRule>
  </conditionalFormatting>
  <conditionalFormatting sqref="N1:O999">
    <cfRule type="expression" dxfId="97" priority="3">
      <formula>$K1="CCI (CC Intégral)"</formula>
    </cfRule>
  </conditionalFormatting>
  <conditionalFormatting sqref="P19:S300">
    <cfRule type="expression" dxfId="96" priority="5">
      <formula>$H$15="Session Unique"</formula>
    </cfRule>
  </conditionalFormatting>
  <conditionalFormatting sqref="Q1:R999">
    <cfRule type="expression" dxfId="95" priority="1">
      <formula>$P1="Autres"</formula>
    </cfRule>
  </conditionalFormatting>
  <conditionalFormatting sqref="S1:S999 T18">
    <cfRule type="expression" dxfId="94" priority="2">
      <formula>$P1="CT (Contrôle terminal)"</formula>
    </cfRule>
  </conditionalFormatting>
  <conditionalFormatting sqref="T18 A18:S300">
    <cfRule type="expression" dxfId="93" priority="17">
      <formula>$C18="Modification"</formula>
    </cfRule>
    <cfRule type="expression" dxfId="92" priority="18">
      <formula>$C18="Création"</formula>
    </cfRule>
    <cfRule type="expression" dxfId="91"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70" zoomScaleNormal="70" workbookViewId="0">
      <pane ySplit="18" topLeftCell="A19" activePane="bottomLeft" state="frozen"/>
      <selection pane="bottomLeft" activeCell="H23" sqref="H2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8"/>
      <c r="B1" s="158"/>
      <c r="C1" s="158"/>
      <c r="D1" s="158"/>
      <c r="E1" s="158"/>
      <c r="F1" s="158"/>
      <c r="G1" s="158"/>
      <c r="H1" s="158"/>
      <c r="I1" s="158"/>
      <c r="J1" s="158"/>
    </row>
    <row r="2" spans="1:10" x14ac:dyDescent="0.25">
      <c r="A2" s="158"/>
      <c r="B2" s="158"/>
      <c r="C2" s="158"/>
      <c r="D2" s="158"/>
      <c r="E2" s="158"/>
      <c r="F2" s="158"/>
      <c r="G2" s="158"/>
      <c r="H2" s="158"/>
      <c r="I2" s="158"/>
      <c r="J2" s="158"/>
    </row>
    <row r="3" spans="1:10" x14ac:dyDescent="0.25">
      <c r="A3" s="158"/>
      <c r="B3" s="158"/>
      <c r="C3" s="158"/>
      <c r="D3" s="158"/>
      <c r="E3" s="158"/>
      <c r="F3" s="158"/>
      <c r="G3" s="158"/>
      <c r="H3" s="158"/>
      <c r="I3" s="158"/>
      <c r="J3" s="158"/>
    </row>
    <row r="4" spans="1:10" x14ac:dyDescent="0.25">
      <c r="A4" s="158"/>
      <c r="B4" s="158"/>
      <c r="C4" s="158"/>
      <c r="D4" s="158"/>
      <c r="E4" s="158"/>
      <c r="F4" s="158"/>
      <c r="G4" s="158"/>
      <c r="H4" s="158"/>
      <c r="I4" s="158"/>
      <c r="J4" s="158"/>
    </row>
    <row r="5" spans="1:10" x14ac:dyDescent="0.25">
      <c r="A5" s="158"/>
      <c r="B5" s="158"/>
      <c r="C5" s="158"/>
      <c r="D5" s="158"/>
      <c r="E5" s="158"/>
      <c r="F5" s="158"/>
      <c r="G5" s="158"/>
      <c r="H5" s="158"/>
      <c r="I5" s="158"/>
      <c r="J5" s="158"/>
    </row>
    <row r="6" spans="1:10" x14ac:dyDescent="0.25">
      <c r="A6" s="158"/>
      <c r="B6" s="158"/>
      <c r="C6" s="158"/>
      <c r="D6" s="158"/>
      <c r="E6" s="158"/>
      <c r="F6" s="158"/>
      <c r="G6" s="158"/>
      <c r="H6" s="158"/>
      <c r="I6" s="158"/>
      <c r="J6" s="158"/>
    </row>
    <row r="7" spans="1:10" ht="18" customHeight="1" x14ac:dyDescent="0.25">
      <c r="A7" s="160" t="s">
        <v>260</v>
      </c>
      <c r="B7" s="154" t="str">
        <f>'Fiche Générale'!B2</f>
        <v>IAE</v>
      </c>
      <c r="C7" s="160" t="s">
        <v>261</v>
      </c>
      <c r="D7" s="160"/>
      <c r="E7" s="166" t="str">
        <f>'Fiche Générale'!B3</f>
        <v>Management</v>
      </c>
      <c r="F7" s="154"/>
      <c r="G7" s="160" t="s">
        <v>301</v>
      </c>
      <c r="H7" s="177" t="str">
        <f>'Fiche Générale'!B4</f>
        <v>GMMGT18</v>
      </c>
      <c r="I7" s="177"/>
      <c r="J7" s="177"/>
    </row>
    <row r="8" spans="1:10" ht="18" customHeight="1" x14ac:dyDescent="0.25">
      <c r="A8" s="160"/>
      <c r="B8" s="155"/>
      <c r="C8" s="160"/>
      <c r="D8" s="160"/>
      <c r="E8" s="167"/>
      <c r="F8" s="155"/>
      <c r="G8" s="160"/>
      <c r="H8" s="177"/>
      <c r="I8" s="177"/>
      <c r="J8" s="177"/>
    </row>
    <row r="9" spans="1:10" ht="18" customHeight="1" x14ac:dyDescent="0.25">
      <c r="A9" s="160"/>
      <c r="B9" s="155"/>
      <c r="C9" s="160"/>
      <c r="D9" s="160"/>
      <c r="E9" s="168"/>
      <c r="F9" s="156"/>
      <c r="G9" s="160"/>
      <c r="H9" s="177"/>
      <c r="I9" s="177"/>
      <c r="J9" s="177"/>
    </row>
    <row r="10" spans="1:10" ht="18" customHeight="1" x14ac:dyDescent="0.25">
      <c r="A10" s="160"/>
      <c r="B10" s="155"/>
      <c r="C10" s="165" t="s">
        <v>263</v>
      </c>
      <c r="D10" s="165"/>
      <c r="E10" s="169" t="str">
        <f>'Fiche Générale'!B12</f>
        <v>Management de la Communication d'entreprise</v>
      </c>
      <c r="F10" s="170"/>
      <c r="G10" s="170"/>
      <c r="H10" s="170"/>
      <c r="I10" s="170"/>
      <c r="J10" s="171"/>
    </row>
    <row r="11" spans="1:10" ht="18" customHeight="1" x14ac:dyDescent="0.25">
      <c r="A11" s="160"/>
      <c r="B11" s="156"/>
      <c r="C11" s="165"/>
      <c r="D11" s="165"/>
      <c r="E11" s="172"/>
      <c r="F11" s="173"/>
      <c r="G11" s="173"/>
      <c r="H11" s="173"/>
      <c r="I11" s="173"/>
      <c r="J11" s="174"/>
    </row>
    <row r="13" spans="1:10" x14ac:dyDescent="0.25">
      <c r="A13" s="159" t="s">
        <v>264</v>
      </c>
      <c r="B13" s="123" t="s">
        <v>339</v>
      </c>
      <c r="C13" s="159" t="s">
        <v>266</v>
      </c>
      <c r="D13" s="159"/>
      <c r="E13" s="181">
        <f>'S1 Maquette'!E13:F14</f>
        <v>0</v>
      </c>
      <c r="F13" s="181"/>
      <c r="G13" s="159" t="s">
        <v>267</v>
      </c>
      <c r="H13" s="121">
        <f>Calcul!J7</f>
        <v>166</v>
      </c>
      <c r="I13" s="123"/>
    </row>
    <row r="14" spans="1:10" x14ac:dyDescent="0.25">
      <c r="A14" s="159"/>
      <c r="B14" s="126"/>
      <c r="C14" s="159"/>
      <c r="D14" s="159"/>
      <c r="E14" s="181"/>
      <c r="F14" s="181"/>
      <c r="G14" s="159"/>
      <c r="H14" s="124"/>
      <c r="I14" s="126"/>
    </row>
    <row r="15" spans="1:10" x14ac:dyDescent="0.25">
      <c r="A15" s="159" t="s">
        <v>268</v>
      </c>
      <c r="B15" s="123" t="s">
        <v>227</v>
      </c>
      <c r="C15" s="161" t="s">
        <v>269</v>
      </c>
      <c r="D15" s="162"/>
      <c r="E15" s="159"/>
      <c r="F15" s="159"/>
      <c r="G15" s="186" t="s">
        <v>270</v>
      </c>
      <c r="H15" s="120">
        <f>Calcul!J20</f>
        <v>130</v>
      </c>
      <c r="I15" s="120"/>
    </row>
    <row r="16" spans="1:10" x14ac:dyDescent="0.25">
      <c r="A16" s="159"/>
      <c r="B16" s="126"/>
      <c r="C16" s="163"/>
      <c r="D16" s="164"/>
      <c r="E16" s="159"/>
      <c r="F16" s="159"/>
      <c r="G16" s="188"/>
      <c r="H16" s="120"/>
      <c r="I16" s="120"/>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88" customFormat="1" ht="43.15" customHeight="1" x14ac:dyDescent="0.25">
      <c r="A19" s="74">
        <v>15</v>
      </c>
      <c r="B19" s="71" t="s">
        <v>362</v>
      </c>
      <c r="C19" s="69" t="s">
        <v>12</v>
      </c>
      <c r="D19" s="69">
        <v>6</v>
      </c>
      <c r="E19" s="71" t="s">
        <v>15</v>
      </c>
      <c r="F19" s="71"/>
      <c r="G19" s="71"/>
      <c r="H19" s="101"/>
      <c r="I19" s="69"/>
      <c r="J19" s="69"/>
      <c r="K19" s="69"/>
      <c r="L19" s="69"/>
      <c r="M19" s="69"/>
      <c r="N19" s="71"/>
      <c r="O19" s="71"/>
    </row>
    <row r="20" spans="1:15" s="18" customFormat="1" ht="43.15" customHeight="1" x14ac:dyDescent="0.25">
      <c r="A20" s="25" t="s">
        <v>363</v>
      </c>
      <c r="B20" s="5" t="s">
        <v>404</v>
      </c>
      <c r="C20" s="7" t="s">
        <v>21</v>
      </c>
      <c r="D20" s="7"/>
      <c r="E20" s="5" t="s">
        <v>15</v>
      </c>
      <c r="F20" s="5"/>
      <c r="G20" s="5"/>
      <c r="H20" s="7" t="s">
        <v>156</v>
      </c>
      <c r="I20" s="7">
        <v>20</v>
      </c>
      <c r="J20" s="7"/>
      <c r="K20" s="7"/>
      <c r="L20" s="7"/>
      <c r="M20" s="7"/>
      <c r="N20" s="5"/>
      <c r="O20" s="5"/>
    </row>
    <row r="21" spans="1:15" s="62" customFormat="1" ht="43.15" customHeight="1" x14ac:dyDescent="0.25">
      <c r="A21" s="92" t="s">
        <v>364</v>
      </c>
      <c r="B21" s="100" t="s">
        <v>405</v>
      </c>
      <c r="C21" s="89" t="s">
        <v>21</v>
      </c>
      <c r="D21" s="89"/>
      <c r="E21" s="72" t="s">
        <v>15</v>
      </c>
      <c r="F21" s="72"/>
      <c r="G21" s="72"/>
      <c r="H21" s="101" t="s">
        <v>166</v>
      </c>
      <c r="I21" s="93">
        <v>24</v>
      </c>
      <c r="J21" s="89"/>
      <c r="K21" s="89"/>
      <c r="L21" s="89"/>
      <c r="M21" s="93" t="s">
        <v>22</v>
      </c>
      <c r="N21" s="72"/>
      <c r="O21" s="100" t="s">
        <v>430</v>
      </c>
    </row>
    <row r="22" spans="1:15" s="18" customFormat="1" ht="43.15" customHeight="1" x14ac:dyDescent="0.25">
      <c r="A22" s="25" t="s">
        <v>365</v>
      </c>
      <c r="B22" s="5" t="s">
        <v>406</v>
      </c>
      <c r="C22" s="7" t="s">
        <v>21</v>
      </c>
      <c r="D22" s="7"/>
      <c r="E22" s="5" t="s">
        <v>15</v>
      </c>
      <c r="F22" s="5"/>
      <c r="G22" s="5"/>
      <c r="H22" s="101" t="s">
        <v>156</v>
      </c>
      <c r="I22" s="7">
        <v>20</v>
      </c>
      <c r="J22" s="7"/>
      <c r="K22" s="7"/>
      <c r="L22" s="7"/>
      <c r="M22" s="7"/>
      <c r="N22" s="5"/>
      <c r="O22" s="5"/>
    </row>
    <row r="23" spans="1:15" s="88" customFormat="1" ht="43.15" customHeight="1" x14ac:dyDescent="0.25">
      <c r="A23" s="74">
        <v>16</v>
      </c>
      <c r="B23" s="75" t="s">
        <v>366</v>
      </c>
      <c r="C23" s="69" t="s">
        <v>12</v>
      </c>
      <c r="D23" s="69">
        <v>24</v>
      </c>
      <c r="E23" s="71" t="s">
        <v>15</v>
      </c>
      <c r="F23" s="71"/>
      <c r="G23" s="71"/>
      <c r="H23" s="101"/>
      <c r="I23" s="69"/>
      <c r="J23" s="69"/>
      <c r="K23" s="69"/>
      <c r="L23" s="69"/>
      <c r="M23" s="69"/>
      <c r="N23" s="71"/>
      <c r="O23" s="71"/>
    </row>
    <row r="24" spans="1:15" s="18" customFormat="1" ht="43.15" customHeight="1" x14ac:dyDescent="0.25">
      <c r="A24" s="25" t="s">
        <v>367</v>
      </c>
      <c r="B24" s="57" t="s">
        <v>386</v>
      </c>
      <c r="C24" s="7" t="s">
        <v>21</v>
      </c>
      <c r="D24" s="7"/>
      <c r="E24" s="5" t="s">
        <v>15</v>
      </c>
      <c r="F24" s="5" t="s">
        <v>23</v>
      </c>
      <c r="G24" s="5"/>
      <c r="H24" s="101" t="s">
        <v>156</v>
      </c>
      <c r="I24" s="7">
        <v>20</v>
      </c>
      <c r="J24" s="7"/>
      <c r="K24" s="7"/>
      <c r="L24" s="7"/>
      <c r="M24" s="7"/>
      <c r="N24" s="5"/>
      <c r="O24" s="5"/>
    </row>
    <row r="25" spans="1:15" ht="43.15" customHeight="1" x14ac:dyDescent="0.25">
      <c r="A25" s="25" t="s">
        <v>368</v>
      </c>
      <c r="B25" s="29" t="s">
        <v>407</v>
      </c>
      <c r="C25" s="7" t="s">
        <v>21</v>
      </c>
      <c r="D25" s="7"/>
      <c r="E25" s="5" t="s">
        <v>15</v>
      </c>
      <c r="F25" s="5"/>
      <c r="G25" s="5"/>
      <c r="H25" s="101" t="s">
        <v>156</v>
      </c>
      <c r="I25" s="7">
        <v>20</v>
      </c>
      <c r="J25" s="7"/>
      <c r="K25" s="7"/>
      <c r="L25" s="7"/>
      <c r="M25" s="7"/>
      <c r="N25" s="5"/>
      <c r="O25" s="5"/>
    </row>
    <row r="26" spans="1:15" ht="74.25" customHeight="1" x14ac:dyDescent="0.25">
      <c r="A26" s="25" t="s">
        <v>369</v>
      </c>
      <c r="B26" s="66" t="s">
        <v>425</v>
      </c>
      <c r="C26" s="7" t="s">
        <v>21</v>
      </c>
      <c r="D26" s="7"/>
      <c r="E26" s="5" t="s">
        <v>15</v>
      </c>
      <c r="F26" s="5"/>
      <c r="G26" s="5"/>
      <c r="H26" s="101" t="s">
        <v>156</v>
      </c>
      <c r="I26" s="7"/>
      <c r="J26" s="69"/>
      <c r="K26" s="7"/>
      <c r="L26" s="7"/>
      <c r="M26" s="7"/>
      <c r="N26" s="5"/>
      <c r="O26" s="5"/>
    </row>
    <row r="27" spans="1:15" ht="43.15" customHeight="1" x14ac:dyDescent="0.25">
      <c r="A27" s="25" t="s">
        <v>370</v>
      </c>
      <c r="B27" s="66" t="s">
        <v>408</v>
      </c>
      <c r="C27" s="7" t="s">
        <v>21</v>
      </c>
      <c r="D27" s="7"/>
      <c r="E27" s="5" t="s">
        <v>15</v>
      </c>
      <c r="F27" s="5"/>
      <c r="G27" s="5"/>
      <c r="H27" s="101" t="s">
        <v>156</v>
      </c>
      <c r="I27" s="7"/>
      <c r="J27" s="98">
        <v>10</v>
      </c>
      <c r="K27" s="7"/>
      <c r="L27" s="7"/>
      <c r="M27" s="7"/>
      <c r="N27" s="5"/>
      <c r="O27" s="99" t="s">
        <v>361</v>
      </c>
    </row>
    <row r="28" spans="1:15" ht="43.15" customHeight="1" x14ac:dyDescent="0.25">
      <c r="A28" s="25"/>
      <c r="B28" s="29"/>
      <c r="C28" s="7"/>
      <c r="D28" s="7"/>
      <c r="E28" s="5"/>
      <c r="F28" s="5"/>
      <c r="G28" s="5"/>
      <c r="H28" s="7"/>
      <c r="I28" s="16"/>
      <c r="J28" s="7"/>
      <c r="K28" s="7"/>
      <c r="L28" s="7"/>
      <c r="M28" s="7"/>
      <c r="N28" s="5"/>
      <c r="O28" s="5"/>
    </row>
    <row r="29" spans="1:15" ht="43.15" customHeight="1" x14ac:dyDescent="0.25">
      <c r="A29" s="25"/>
      <c r="B29" s="70" t="s">
        <v>422</v>
      </c>
      <c r="C29" s="101"/>
      <c r="D29" s="101"/>
      <c r="E29" s="5" t="s">
        <v>24</v>
      </c>
      <c r="F29" s="5"/>
      <c r="G29" s="5"/>
      <c r="H29" s="7"/>
      <c r="I29" s="7"/>
      <c r="J29" s="7"/>
      <c r="K29" s="7"/>
      <c r="L29" s="7"/>
      <c r="M29" s="7"/>
      <c r="N29" s="5"/>
      <c r="O29" s="5"/>
    </row>
    <row r="30" spans="1:15" ht="43.15" customHeight="1" x14ac:dyDescent="0.25">
      <c r="A30" s="25"/>
      <c r="B30" s="73" t="s">
        <v>412</v>
      </c>
      <c r="C30" s="101"/>
      <c r="D30" s="101"/>
      <c r="E30" s="5" t="s">
        <v>24</v>
      </c>
      <c r="F30" s="5"/>
      <c r="G30" s="73" t="s">
        <v>423</v>
      </c>
      <c r="H30" s="7"/>
      <c r="I30" s="7"/>
      <c r="J30" s="7"/>
      <c r="K30" s="7"/>
      <c r="L30" s="7"/>
      <c r="M30" s="7"/>
      <c r="N30" s="5"/>
      <c r="O30" s="5"/>
    </row>
    <row r="31" spans="1:15" ht="43.15" customHeight="1" x14ac:dyDescent="0.25">
      <c r="A31" s="25"/>
      <c r="B31" s="73" t="s">
        <v>414</v>
      </c>
      <c r="C31" s="101"/>
      <c r="D31" s="101"/>
      <c r="E31" s="5" t="s">
        <v>24</v>
      </c>
      <c r="F31" s="5"/>
      <c r="G31" s="73" t="s">
        <v>424</v>
      </c>
      <c r="H31" s="7"/>
      <c r="I31" s="7"/>
      <c r="J31" s="7"/>
      <c r="K31" s="7"/>
      <c r="L31" s="7"/>
      <c r="M31" s="7"/>
      <c r="N31" s="5"/>
      <c r="O31" s="5"/>
    </row>
    <row r="32" spans="1:15" ht="43.15" customHeight="1" x14ac:dyDescent="0.25">
      <c r="A32" s="25"/>
      <c r="B32" s="104" t="s">
        <v>435</v>
      </c>
      <c r="C32" s="105"/>
      <c r="D32" s="105"/>
      <c r="E32" s="105" t="s">
        <v>24</v>
      </c>
      <c r="F32" s="105"/>
      <c r="G32" s="106" t="s">
        <v>443</v>
      </c>
      <c r="H32" s="7"/>
      <c r="I32" s="7"/>
      <c r="J32" s="7"/>
      <c r="K32" s="7"/>
      <c r="L32" s="7"/>
      <c r="M32" s="7"/>
      <c r="N32" s="5"/>
      <c r="O32" s="5"/>
    </row>
    <row r="33" spans="1:15" ht="43.15" customHeight="1" x14ac:dyDescent="0.25">
      <c r="A33" s="25"/>
      <c r="B33" s="104" t="s">
        <v>437</v>
      </c>
      <c r="C33" s="105"/>
      <c r="D33" s="105"/>
      <c r="E33" s="105" t="s">
        <v>24</v>
      </c>
      <c r="F33" s="105"/>
      <c r="G33" s="106" t="s">
        <v>444</v>
      </c>
      <c r="H33" s="7"/>
      <c r="I33" s="7"/>
      <c r="J33" s="7"/>
      <c r="K33" s="7"/>
      <c r="L33" s="7"/>
      <c r="M33" s="7"/>
      <c r="N33" s="5"/>
      <c r="O33" s="5"/>
    </row>
    <row r="34" spans="1:15" ht="43.15" customHeight="1" x14ac:dyDescent="0.25">
      <c r="A34" s="25"/>
      <c r="B34" s="108" t="s">
        <v>452</v>
      </c>
      <c r="C34" s="109"/>
      <c r="D34" s="109"/>
      <c r="E34" s="109" t="s">
        <v>24</v>
      </c>
      <c r="F34" s="109" t="s">
        <v>23</v>
      </c>
      <c r="G34" s="110"/>
      <c r="H34" s="7"/>
      <c r="I34" s="7"/>
      <c r="J34" s="7"/>
      <c r="K34" s="7"/>
      <c r="L34" s="7"/>
      <c r="M34" s="7"/>
      <c r="N34" s="5"/>
      <c r="O34" s="5"/>
    </row>
    <row r="35" spans="1:15" ht="43.15" customHeight="1" x14ac:dyDescent="0.25">
      <c r="A35" s="25"/>
      <c r="B35" s="73" t="s">
        <v>453</v>
      </c>
      <c r="C35" s="5"/>
      <c r="D35" s="5"/>
      <c r="E35" s="5" t="s">
        <v>24</v>
      </c>
      <c r="F35" s="5"/>
      <c r="G35" s="73"/>
      <c r="H35" s="7"/>
      <c r="I35" s="7"/>
      <c r="J35" s="7"/>
      <c r="K35" s="7"/>
      <c r="L35" s="7"/>
      <c r="M35" s="7"/>
      <c r="N35" s="5"/>
      <c r="O35" s="5"/>
    </row>
    <row r="36" spans="1:15" ht="43.15" customHeight="1" x14ac:dyDescent="0.25">
      <c r="A36" s="25"/>
      <c r="B36" s="111" t="s">
        <v>449</v>
      </c>
      <c r="C36" s="112"/>
      <c r="D36" s="112"/>
      <c r="E36" s="112" t="s">
        <v>24</v>
      </c>
      <c r="F36" s="5"/>
      <c r="G36" s="5"/>
      <c r="H36" s="7"/>
      <c r="I36" s="7"/>
      <c r="J36" s="7"/>
      <c r="K36" s="7"/>
      <c r="L36" s="7"/>
      <c r="M36" s="7"/>
      <c r="N36" s="5"/>
      <c r="O36" s="5"/>
    </row>
    <row r="37" spans="1:15" ht="43.15" customHeight="1" x14ac:dyDescent="0.25">
      <c r="A37" s="25"/>
      <c r="B37" s="29"/>
      <c r="C37" s="103"/>
      <c r="D37" s="103"/>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gO1gg8FgpbwkyhRDOEpmXUUSb3EVbH5TpDiunn/QtOw10QktLRXSpdQtHEyOoQWNo2NB0kzoXnF3WSDnSVJ7Fw==" saltValue="mVvla7WCJgEi0O90gkZBw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28 G38:N999 D38:E999 G1:N28 H29:N37">
    <cfRule type="expression" dxfId="90" priority="35">
      <formula>$C1="Option"</formula>
    </cfRule>
  </conditionalFormatting>
  <conditionalFormatting sqref="A1:O9 A10:E10 K10:O11 A11:D11 A12:O12 A13:H13 J13:O16 A14:F14 A15:H15 A16:F16 A38:O999 A17:O28 A29:A37 H29:O37">
    <cfRule type="expression" dxfId="89" priority="39">
      <formula>$F1="Modification"</formula>
    </cfRule>
    <cfRule type="expression" dxfId="88" priority="40">
      <formula>$F1="Création"</formula>
    </cfRule>
  </conditionalFormatting>
  <conditionalFormatting sqref="A1:O9 K10:O11 A12:O12 J13:O16 A10:E10 A11:D11 A13:H13 A14:F14 A15:H15 A16:F16 A38:O999 A17:O28 A29:A37 H29:O37">
    <cfRule type="expression" dxfId="87" priority="38">
      <formula>$F1="Fermeture"</formula>
    </cfRule>
  </conditionalFormatting>
  <conditionalFormatting sqref="N1:N999">
    <cfRule type="expression" dxfId="86" priority="37">
      <formula>$M1="Porteuse"</formula>
    </cfRule>
  </conditionalFormatting>
  <conditionalFormatting sqref="D29:E31">
    <cfRule type="expression" dxfId="85" priority="24">
      <formula>$C29="Option"</formula>
    </cfRule>
  </conditionalFormatting>
  <conditionalFormatting sqref="C30:F31">
    <cfRule type="expression" dxfId="84" priority="26">
      <formula>$F30="Modification"</formula>
    </cfRule>
    <cfRule type="expression" dxfId="83" priority="27">
      <formula>$F30="Création"</formula>
    </cfRule>
  </conditionalFormatting>
  <conditionalFormatting sqref="C30:F31">
    <cfRule type="expression" dxfId="82" priority="25">
      <formula>$F30="Fermeture"</formula>
    </cfRule>
  </conditionalFormatting>
  <conditionalFormatting sqref="G29">
    <cfRule type="expression" dxfId="81" priority="20">
      <formula>$C29="Option"</formula>
    </cfRule>
  </conditionalFormatting>
  <conditionalFormatting sqref="C29:G29">
    <cfRule type="expression" dxfId="80" priority="22">
      <formula>$F29="Modification"</formula>
    </cfRule>
    <cfRule type="expression" dxfId="79" priority="23">
      <formula>$F29="Création"</formula>
    </cfRule>
  </conditionalFormatting>
  <conditionalFormatting sqref="C29:G29">
    <cfRule type="expression" dxfId="78" priority="21">
      <formula>$F29="Fermeture"</formula>
    </cfRule>
  </conditionalFormatting>
  <conditionalFormatting sqref="B29">
    <cfRule type="expression" dxfId="77" priority="17">
      <formula>$F29="Fermeture"</formula>
    </cfRule>
    <cfRule type="expression" dxfId="76" priority="18">
      <formula>$F29="Modification"</formula>
    </cfRule>
    <cfRule type="expression" dxfId="75" priority="19">
      <formula>$F29="Création"</formula>
    </cfRule>
  </conditionalFormatting>
  <conditionalFormatting sqref="G37 D37:E37">
    <cfRule type="expression" dxfId="74" priority="13">
      <formula>$C37="Option"</formula>
    </cfRule>
  </conditionalFormatting>
  <conditionalFormatting sqref="B37:G37">
    <cfRule type="expression" dxfId="73" priority="15">
      <formula>$F37="Modification"</formula>
    </cfRule>
    <cfRule type="expression" dxfId="72" priority="16">
      <formula>$F37="Création"</formula>
    </cfRule>
  </conditionalFormatting>
  <conditionalFormatting sqref="B37:G37">
    <cfRule type="expression" dxfId="71" priority="14">
      <formula>$F37="Fermeture"</formula>
    </cfRule>
  </conditionalFormatting>
  <conditionalFormatting sqref="G36">
    <cfRule type="expression" dxfId="70" priority="9">
      <formula>$C36="Option"</formula>
    </cfRule>
  </conditionalFormatting>
  <conditionalFormatting sqref="G36">
    <cfRule type="expression" dxfId="69" priority="11">
      <formula>$F36="Modification"</formula>
    </cfRule>
    <cfRule type="expression" dxfId="68" priority="12">
      <formula>$F36="Création"</formula>
    </cfRule>
  </conditionalFormatting>
  <conditionalFormatting sqref="G36">
    <cfRule type="expression" dxfId="67" priority="10">
      <formula>$F36="Fermeture"</formula>
    </cfRule>
  </conditionalFormatting>
  <conditionalFormatting sqref="D36:E36">
    <cfRule type="expression" dxfId="66" priority="5">
      <formula>$C36="Option"</formula>
    </cfRule>
  </conditionalFormatting>
  <conditionalFormatting sqref="B36:F36">
    <cfRule type="expression" dxfId="65" priority="7">
      <formula>$F36="Modification"</formula>
    </cfRule>
    <cfRule type="expression" dxfId="64" priority="8">
      <formula>$F36="Création"</formula>
    </cfRule>
  </conditionalFormatting>
  <conditionalFormatting sqref="B36:F36">
    <cfRule type="expression" dxfId="63" priority="6">
      <formula>$F36="Fermeture"</formula>
    </cfRule>
  </conditionalFormatting>
  <conditionalFormatting sqref="D34:E35">
    <cfRule type="expression" dxfId="62" priority="1">
      <formula>$C34="Option"</formula>
    </cfRule>
  </conditionalFormatting>
  <conditionalFormatting sqref="C34:F35">
    <cfRule type="expression" dxfId="61" priority="3">
      <formula>$F34="Modification"</formula>
    </cfRule>
    <cfRule type="expression" dxfId="60" priority="4">
      <formula>$F34="Création"</formula>
    </cfRule>
  </conditionalFormatting>
  <conditionalFormatting sqref="C34:F35">
    <cfRule type="expression" dxfId="59" priority="2">
      <formula>$F34="Fermeture"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E31" sqref="E31"/>
    </sheetView>
  </sheetViews>
  <sheetFormatPr baseColWidth="10" defaultColWidth="11.42578125" defaultRowHeight="15" x14ac:dyDescent="0.25"/>
  <cols>
    <col min="1" max="1" width="39" style="7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8"/>
      <c r="B1" s="158"/>
      <c r="C1" s="158"/>
      <c r="D1" s="158"/>
      <c r="E1" s="158"/>
      <c r="F1" s="158"/>
      <c r="G1" s="158"/>
      <c r="H1" s="158"/>
      <c r="I1" s="158"/>
      <c r="J1" s="38"/>
    </row>
    <row r="2" spans="1:19" x14ac:dyDescent="0.25">
      <c r="A2" s="158"/>
      <c r="B2" s="158"/>
      <c r="C2" s="158"/>
      <c r="D2" s="158"/>
      <c r="E2" s="158"/>
      <c r="F2" s="158"/>
      <c r="G2" s="158"/>
      <c r="H2" s="158"/>
      <c r="I2" s="158"/>
      <c r="J2" s="38"/>
    </row>
    <row r="3" spans="1:19" x14ac:dyDescent="0.25">
      <c r="A3" s="158"/>
      <c r="B3" s="158"/>
      <c r="C3" s="158"/>
      <c r="D3" s="158"/>
      <c r="E3" s="158"/>
      <c r="F3" s="158"/>
      <c r="G3" s="158"/>
      <c r="H3" s="158"/>
      <c r="I3" s="158"/>
      <c r="J3" s="38"/>
    </row>
    <row r="4" spans="1:19" x14ac:dyDescent="0.25">
      <c r="A4" s="158"/>
      <c r="B4" s="158"/>
      <c r="C4" s="158"/>
      <c r="D4" s="158"/>
      <c r="E4" s="158"/>
      <c r="F4" s="158"/>
      <c r="G4" s="158"/>
      <c r="H4" s="158"/>
      <c r="I4" s="158"/>
      <c r="J4" s="38"/>
    </row>
    <row r="5" spans="1:19" x14ac:dyDescent="0.25">
      <c r="A5" s="158"/>
      <c r="B5" s="158"/>
      <c r="C5" s="158"/>
      <c r="D5" s="158"/>
      <c r="E5" s="158"/>
      <c r="F5" s="158"/>
      <c r="G5" s="158"/>
      <c r="H5" s="158"/>
      <c r="I5" s="158"/>
      <c r="J5" s="38"/>
    </row>
    <row r="6" spans="1:19" x14ac:dyDescent="0.25">
      <c r="A6" s="158"/>
      <c r="B6" s="158"/>
      <c r="C6" s="158"/>
      <c r="D6" s="158"/>
      <c r="E6" s="158"/>
      <c r="F6" s="158"/>
      <c r="G6" s="158"/>
      <c r="H6" s="158"/>
      <c r="I6" s="158"/>
      <c r="J6" s="38"/>
    </row>
    <row r="7" spans="1:19" ht="14.45" customHeight="1" x14ac:dyDescent="0.25">
      <c r="A7" s="178" t="s">
        <v>300</v>
      </c>
      <c r="B7" s="177" t="str">
        <f>'Fiche Générale'!B2</f>
        <v>IAE</v>
      </c>
      <c r="C7" s="160" t="s">
        <v>261</v>
      </c>
      <c r="D7" s="160"/>
      <c r="E7" s="175" t="str">
        <f>'Fiche Générale'!B3</f>
        <v>Management</v>
      </c>
      <c r="F7" s="176"/>
      <c r="G7" s="160" t="s">
        <v>301</v>
      </c>
      <c r="H7" s="177" t="str">
        <f>'Fiche Générale'!B4</f>
        <v>GMMGT18</v>
      </c>
      <c r="I7" s="177"/>
      <c r="J7" s="39"/>
      <c r="K7" s="23"/>
    </row>
    <row r="8" spans="1:19" ht="14.45" customHeight="1" x14ac:dyDescent="0.25">
      <c r="A8" s="179"/>
      <c r="B8" s="177"/>
      <c r="C8" s="160"/>
      <c r="D8" s="160"/>
      <c r="E8" s="175"/>
      <c r="F8" s="176"/>
      <c r="G8" s="160"/>
      <c r="H8" s="177"/>
      <c r="I8" s="177"/>
      <c r="J8" s="39"/>
      <c r="K8" s="23"/>
    </row>
    <row r="9" spans="1:19" ht="14.45" customHeight="1" x14ac:dyDescent="0.25">
      <c r="A9" s="179"/>
      <c r="B9" s="177"/>
      <c r="C9" s="160"/>
      <c r="D9" s="160"/>
      <c r="E9" s="175"/>
      <c r="F9" s="176"/>
      <c r="G9" s="160"/>
      <c r="H9" s="177"/>
      <c r="I9" s="177"/>
      <c r="J9" s="39"/>
      <c r="K9" s="23"/>
    </row>
    <row r="10" spans="1:19" ht="14.45" customHeight="1" x14ac:dyDescent="0.25">
      <c r="A10" s="179"/>
      <c r="B10" s="177"/>
      <c r="C10" s="165" t="s">
        <v>263</v>
      </c>
      <c r="D10" s="165"/>
      <c r="E10" s="169" t="str">
        <f>'Fiche Générale'!B12</f>
        <v>Management de la Communication d'entreprise</v>
      </c>
      <c r="F10" s="170"/>
      <c r="G10" s="170"/>
      <c r="H10" s="170"/>
      <c r="I10" s="171"/>
      <c r="J10" s="40"/>
      <c r="K10" s="23"/>
    </row>
    <row r="11" spans="1:19" ht="14.45" customHeight="1" x14ac:dyDescent="0.25">
      <c r="A11" s="180"/>
      <c r="B11" s="177"/>
      <c r="C11" s="165"/>
      <c r="D11" s="165"/>
      <c r="E11" s="172"/>
      <c r="F11" s="173"/>
      <c r="G11" s="173"/>
      <c r="H11" s="173"/>
      <c r="I11" s="174"/>
      <c r="J11" s="40"/>
      <c r="K11" s="23"/>
    </row>
    <row r="12" spans="1:19" x14ac:dyDescent="0.25">
      <c r="C12" s="18"/>
      <c r="I12" s="13"/>
      <c r="J12" s="13"/>
      <c r="M12" s="161" t="s">
        <v>302</v>
      </c>
      <c r="N12" s="162"/>
      <c r="O12" s="193"/>
      <c r="P12" s="161" t="s">
        <v>303</v>
      </c>
      <c r="Q12" s="162"/>
      <c r="R12" s="162"/>
      <c r="S12" s="193"/>
    </row>
    <row r="13" spans="1:19" x14ac:dyDescent="0.25">
      <c r="A13" s="197" t="s">
        <v>264</v>
      </c>
      <c r="B13" s="120" t="str">
        <f>'S4 Maquette'!B13:B14</f>
        <v>2ème Année</v>
      </c>
      <c r="C13" s="120"/>
      <c r="D13" s="186" t="s">
        <v>304</v>
      </c>
      <c r="E13" s="181">
        <f>'S4 Maquette'!E13:F14</f>
        <v>0</v>
      </c>
      <c r="F13" s="181"/>
      <c r="G13" s="181"/>
      <c r="H13" s="159" t="s">
        <v>305</v>
      </c>
      <c r="I13" s="159"/>
      <c r="J13" s="41"/>
      <c r="M13" s="163"/>
      <c r="N13" s="164"/>
      <c r="O13" s="194"/>
      <c r="P13" s="163"/>
      <c r="Q13" s="164"/>
      <c r="R13" s="164"/>
      <c r="S13" s="194"/>
    </row>
    <row r="14" spans="1:19" x14ac:dyDescent="0.25">
      <c r="A14" s="198"/>
      <c r="B14" s="120"/>
      <c r="C14" s="120"/>
      <c r="D14" s="188"/>
      <c r="E14" s="181"/>
      <c r="F14" s="181"/>
      <c r="G14" s="181"/>
      <c r="H14" s="159"/>
      <c r="I14" s="159"/>
      <c r="J14" s="41"/>
      <c r="M14" s="159" t="s">
        <v>306</v>
      </c>
      <c r="N14" s="161" t="s">
        <v>307</v>
      </c>
      <c r="O14" s="193"/>
      <c r="P14" s="158"/>
      <c r="Q14" s="182"/>
      <c r="R14" s="185"/>
      <c r="S14" s="186"/>
    </row>
    <row r="15" spans="1:19" x14ac:dyDescent="0.25">
      <c r="A15" s="197" t="s">
        <v>308</v>
      </c>
      <c r="B15" s="122" t="str">
        <f>'S4 Maquette'!B15:B16</f>
        <v>Semestre 4</v>
      </c>
      <c r="C15" s="123"/>
      <c r="D15" s="186" t="s">
        <v>309</v>
      </c>
      <c r="E15" s="181">
        <f>'S4 Maquette'!E15:F16</f>
        <v>0</v>
      </c>
      <c r="F15" s="181"/>
      <c r="G15" s="181"/>
      <c r="H15" s="189" t="str">
        <f>'Fiche Générale'!B5</f>
        <v>Session Unique</v>
      </c>
      <c r="I15" s="190"/>
      <c r="J15" s="42"/>
      <c r="M15" s="159"/>
      <c r="N15" s="195"/>
      <c r="O15" s="196"/>
      <c r="P15" s="158"/>
      <c r="Q15" s="183"/>
      <c r="R15" s="185"/>
      <c r="S15" s="187"/>
    </row>
    <row r="16" spans="1:19" x14ac:dyDescent="0.25">
      <c r="A16" s="198"/>
      <c r="B16" s="125"/>
      <c r="C16" s="126"/>
      <c r="D16" s="188"/>
      <c r="E16" s="181"/>
      <c r="F16" s="181"/>
      <c r="G16" s="181"/>
      <c r="H16" s="191"/>
      <c r="I16" s="192"/>
      <c r="J16" s="42"/>
      <c r="M16" s="159"/>
      <c r="N16" s="195"/>
      <c r="O16" s="196"/>
      <c r="P16" s="158"/>
      <c r="Q16" s="183"/>
      <c r="R16" s="185"/>
      <c r="S16" s="187"/>
    </row>
    <row r="17" spans="1:20" x14ac:dyDescent="0.25">
      <c r="L17" s="19"/>
      <c r="M17" s="159"/>
      <c r="N17" s="163"/>
      <c r="O17" s="194"/>
      <c r="P17" s="158"/>
      <c r="Q17" s="184"/>
      <c r="R17" s="185"/>
      <c r="S17" s="188"/>
    </row>
    <row r="18" spans="1:20" ht="59.45" customHeight="1" x14ac:dyDescent="0.25">
      <c r="A18" s="79" t="s">
        <v>310</v>
      </c>
      <c r="B18" s="43" t="s">
        <v>311</v>
      </c>
      <c r="C18" s="3" t="s">
        <v>5</v>
      </c>
      <c r="D18" s="3" t="s">
        <v>312</v>
      </c>
      <c r="E18" s="3" t="s">
        <v>313</v>
      </c>
      <c r="F18" s="3" t="s">
        <v>314</v>
      </c>
      <c r="G18" s="3" t="s">
        <v>315</v>
      </c>
      <c r="H18" s="3" t="s">
        <v>316</v>
      </c>
      <c r="I18" s="3" t="s">
        <v>317</v>
      </c>
      <c r="J18" s="3" t="s">
        <v>318</v>
      </c>
      <c r="K18" s="3" t="s">
        <v>319</v>
      </c>
      <c r="L18" s="3" t="s">
        <v>320</v>
      </c>
      <c r="M18" s="3" t="s">
        <v>321</v>
      </c>
      <c r="N18" s="3" t="s">
        <v>311</v>
      </c>
      <c r="O18" s="3" t="s">
        <v>322</v>
      </c>
      <c r="P18" s="3" t="s">
        <v>323</v>
      </c>
      <c r="Q18" s="3" t="s">
        <v>311</v>
      </c>
      <c r="R18" s="3" t="s">
        <v>322</v>
      </c>
      <c r="S18" s="4" t="s">
        <v>324</v>
      </c>
      <c r="T18" s="4" t="s">
        <v>325</v>
      </c>
    </row>
    <row r="19" spans="1:20" s="52" customFormat="1" ht="30.6" customHeight="1" x14ac:dyDescent="0.25">
      <c r="A19" s="86" t="str">
        <f>'S4 Maquette'!B19</f>
        <v>UE15 Développer son employabilité-2</v>
      </c>
      <c r="B19" s="81" t="str">
        <f>'S4 Maquette'!C19</f>
        <v>UE</v>
      </c>
      <c r="C19" s="82">
        <f>'S4 Maquette'!F19</f>
        <v>0</v>
      </c>
      <c r="D19" s="69"/>
      <c r="E19" s="69"/>
      <c r="F19" s="69" t="s">
        <v>326</v>
      </c>
      <c r="G19" s="83" t="s">
        <v>326</v>
      </c>
      <c r="H19" s="83" t="s">
        <v>326</v>
      </c>
      <c r="I19" s="83" t="s">
        <v>327</v>
      </c>
      <c r="J19" s="53"/>
      <c r="K19" s="83"/>
      <c r="L19" s="83"/>
      <c r="M19" s="83"/>
      <c r="N19" s="83"/>
      <c r="O19" s="83"/>
      <c r="P19" s="53"/>
      <c r="Q19" s="53"/>
      <c r="R19" s="53"/>
      <c r="S19" s="55"/>
      <c r="T19" s="54"/>
    </row>
    <row r="20" spans="1:20" ht="30.6" customHeight="1" x14ac:dyDescent="0.25">
      <c r="A20" s="86" t="str">
        <f>'S4 Maquette'!B20</f>
        <v xml:space="preserve"> Entrepreneuriat</v>
      </c>
      <c r="B20" s="81" t="str">
        <f>'S4 Maquette'!C20</f>
        <v>ECUE</v>
      </c>
      <c r="C20" s="82">
        <f>'S4 Maquette'!F20</f>
        <v>0</v>
      </c>
      <c r="D20" s="69">
        <v>1</v>
      </c>
      <c r="E20" s="69" t="s">
        <v>326</v>
      </c>
      <c r="F20" s="69"/>
      <c r="G20" s="83" t="s">
        <v>326</v>
      </c>
      <c r="H20" s="83" t="s">
        <v>327</v>
      </c>
      <c r="I20" s="83" t="s">
        <v>326</v>
      </c>
      <c r="J20" s="44"/>
      <c r="K20" s="44" t="s">
        <v>9</v>
      </c>
      <c r="L20" s="44"/>
      <c r="M20" s="44">
        <v>2</v>
      </c>
      <c r="N20" s="44"/>
      <c r="O20" s="44"/>
      <c r="P20" s="44"/>
      <c r="Q20" s="44"/>
      <c r="R20" s="44"/>
      <c r="S20" s="12"/>
      <c r="T20" s="1"/>
    </row>
    <row r="21" spans="1:20" s="61" customFormat="1" ht="30.6" customHeight="1" x14ac:dyDescent="0.25">
      <c r="A21" s="113" t="str">
        <f>'S4 Maquette'!B21</f>
        <v>Business English 2 - Global Exam</v>
      </c>
      <c r="B21" s="114" t="str">
        <f>'S4 Maquette'!C21</f>
        <v>ECUE</v>
      </c>
      <c r="C21" s="115">
        <f>'S4 Maquette'!F21</f>
        <v>0</v>
      </c>
      <c r="D21" s="94">
        <v>1</v>
      </c>
      <c r="E21" s="94" t="s">
        <v>326</v>
      </c>
      <c r="F21" s="94"/>
      <c r="G21" s="85" t="s">
        <v>326</v>
      </c>
      <c r="H21" s="85" t="s">
        <v>327</v>
      </c>
      <c r="I21" s="85" t="s">
        <v>326</v>
      </c>
      <c r="J21" s="102"/>
      <c r="K21" s="102" t="s">
        <v>9</v>
      </c>
      <c r="L21" s="58"/>
      <c r="M21" s="77">
        <v>2</v>
      </c>
      <c r="N21" s="58"/>
      <c r="O21" s="58"/>
      <c r="P21" s="58"/>
      <c r="Q21" s="58"/>
      <c r="R21" s="58"/>
      <c r="S21" s="59"/>
      <c r="T21" s="60"/>
    </row>
    <row r="22" spans="1:20" ht="30.6" customHeight="1" x14ac:dyDescent="0.25">
      <c r="A22" s="80" t="str">
        <f>'S4 Maquette'!B22</f>
        <v>Développement professionnel 2</v>
      </c>
      <c r="B22" s="81" t="str">
        <f>'S4 Maquette'!C22</f>
        <v>ECUE</v>
      </c>
      <c r="C22" s="82">
        <f>'S4 Maquette'!F22</f>
        <v>0</v>
      </c>
      <c r="D22" s="69"/>
      <c r="E22" s="116" t="s">
        <v>327</v>
      </c>
      <c r="F22" s="69"/>
      <c r="G22" s="83"/>
      <c r="H22" s="83"/>
      <c r="I22" s="83"/>
      <c r="J22" s="44"/>
      <c r="K22" s="44" t="s">
        <v>9</v>
      </c>
      <c r="L22" s="44"/>
      <c r="M22" s="44">
        <v>0</v>
      </c>
      <c r="N22" s="44"/>
      <c r="O22" s="44"/>
      <c r="P22" s="44"/>
      <c r="Q22" s="44"/>
      <c r="R22" s="44"/>
      <c r="S22" s="12"/>
      <c r="T22" s="1"/>
    </row>
    <row r="23" spans="1:20" s="52" customFormat="1" ht="30.6" customHeight="1" x14ac:dyDescent="0.25">
      <c r="A23" s="80" t="str">
        <f>'S4 Maquette'!B23</f>
        <v>UE16 PPR2- Mobiliser des savoirs hautement spécialisés</v>
      </c>
      <c r="B23" s="81" t="str">
        <f>'S4 Maquette'!C23</f>
        <v>UE</v>
      </c>
      <c r="C23" s="82">
        <f>'S4 Maquette'!F23</f>
        <v>0</v>
      </c>
      <c r="D23" s="69"/>
      <c r="E23" s="69"/>
      <c r="F23" s="69" t="s">
        <v>326</v>
      </c>
      <c r="G23" s="83" t="s">
        <v>326</v>
      </c>
      <c r="H23" s="83" t="s">
        <v>326</v>
      </c>
      <c r="I23" s="83" t="s">
        <v>327</v>
      </c>
      <c r="J23" s="53"/>
      <c r="K23" s="83"/>
      <c r="L23" s="83"/>
      <c r="M23" s="83"/>
      <c r="N23" s="83"/>
      <c r="O23" s="83"/>
      <c r="P23" s="53"/>
      <c r="Q23" s="53"/>
      <c r="R23" s="53"/>
      <c r="S23" s="55"/>
      <c r="T23" s="54"/>
    </row>
    <row r="24" spans="1:20" ht="30.6" customHeight="1" x14ac:dyDescent="0.25">
      <c r="A24" s="65" t="str">
        <f>'S4 Maquette'!B24</f>
        <v>Cycle de conférences en communication</v>
      </c>
      <c r="B24" s="47" t="str">
        <f>'S4 Maquette'!C24</f>
        <v>ECUE</v>
      </c>
      <c r="C24" s="46" t="str">
        <f>'S4 Maquette'!F24</f>
        <v>Modification</v>
      </c>
      <c r="D24" s="7"/>
      <c r="E24" s="63" t="s">
        <v>327</v>
      </c>
      <c r="F24" s="7"/>
      <c r="G24" s="44"/>
      <c r="H24" s="44"/>
      <c r="I24" s="44"/>
      <c r="J24" s="44"/>
      <c r="K24" s="44" t="s">
        <v>9</v>
      </c>
      <c r="L24" s="44"/>
      <c r="M24" s="44">
        <v>0</v>
      </c>
      <c r="N24" s="44"/>
      <c r="O24" s="44"/>
      <c r="P24" s="44"/>
      <c r="Q24" s="44"/>
      <c r="R24" s="44"/>
      <c r="S24" s="12"/>
      <c r="T24" s="1"/>
    </row>
    <row r="25" spans="1:20" ht="30.6" customHeight="1" x14ac:dyDescent="0.25">
      <c r="A25" s="65" t="str">
        <f>'S4 Maquette'!B25</f>
        <v>Méthodologie du mémoire et de la recherche</v>
      </c>
      <c r="B25" s="47" t="str">
        <f>'S4 Maquette'!C25</f>
        <v>ECUE</v>
      </c>
      <c r="C25" s="46">
        <f>'S4 Maquette'!F25</f>
        <v>0</v>
      </c>
      <c r="D25" s="7">
        <v>1</v>
      </c>
      <c r="E25" s="7" t="s">
        <v>326</v>
      </c>
      <c r="F25" s="7"/>
      <c r="G25" s="44" t="s">
        <v>326</v>
      </c>
      <c r="H25" s="44" t="s">
        <v>327</v>
      </c>
      <c r="I25" s="44" t="s">
        <v>326</v>
      </c>
      <c r="J25" s="44"/>
      <c r="K25" s="44" t="s">
        <v>9</v>
      </c>
      <c r="L25" s="44"/>
      <c r="M25" s="44">
        <v>2</v>
      </c>
      <c r="N25" s="44"/>
      <c r="O25" s="44"/>
      <c r="P25" s="44"/>
      <c r="Q25" s="44"/>
      <c r="R25" s="44"/>
      <c r="S25" s="12"/>
      <c r="T25" s="1"/>
    </row>
    <row r="26" spans="1:20" ht="30.6" customHeight="1" x14ac:dyDescent="0.25">
      <c r="A26" s="65" t="str">
        <f>'S4 Maquette'!B26</f>
        <v>Mission de professionnalisation : 
stages ou alternance
mémoire
soutenance</v>
      </c>
      <c r="B26" s="47" t="str">
        <f>'S4 Maquette'!C26</f>
        <v>ECUE</v>
      </c>
      <c r="C26" s="46">
        <f>'S4 Maquette'!F26</f>
        <v>0</v>
      </c>
      <c r="D26" s="7">
        <v>10</v>
      </c>
      <c r="E26" s="7" t="s">
        <v>326</v>
      </c>
      <c r="F26" s="7"/>
      <c r="G26" s="44" t="s">
        <v>326</v>
      </c>
      <c r="H26" s="44" t="s">
        <v>327</v>
      </c>
      <c r="I26" s="44" t="s">
        <v>326</v>
      </c>
      <c r="J26" s="44"/>
      <c r="K26" s="44" t="s">
        <v>9</v>
      </c>
      <c r="L26" s="44"/>
      <c r="M26" s="44">
        <v>2</v>
      </c>
      <c r="N26" s="44"/>
      <c r="O26" s="44"/>
      <c r="P26" s="44"/>
      <c r="Q26" s="44"/>
      <c r="R26" s="44"/>
      <c r="S26" s="12"/>
      <c r="T26" s="1"/>
    </row>
    <row r="27" spans="1:20" ht="30.6" customHeight="1" x14ac:dyDescent="0.25">
      <c r="A27" s="65" t="str">
        <f>'S4 Maquette'!B27</f>
        <v>Projet de communication 2 : déployer les actions de communication</v>
      </c>
      <c r="B27" s="47" t="str">
        <f>'S4 Maquette'!C27</f>
        <v>ECUE</v>
      </c>
      <c r="C27" s="46">
        <f>'S4 Maquette'!F27</f>
        <v>0</v>
      </c>
      <c r="D27" s="7">
        <v>2</v>
      </c>
      <c r="E27" s="7" t="s">
        <v>326</v>
      </c>
      <c r="F27" s="7"/>
      <c r="G27" s="44" t="s">
        <v>326</v>
      </c>
      <c r="H27" s="44" t="s">
        <v>327</v>
      </c>
      <c r="I27" s="44" t="s">
        <v>326</v>
      </c>
      <c r="J27" s="44"/>
      <c r="K27" s="44" t="s">
        <v>9</v>
      </c>
      <c r="L27" s="44"/>
      <c r="M27" s="44">
        <v>2</v>
      </c>
      <c r="N27" s="44"/>
      <c r="O27" s="44"/>
      <c r="P27" s="44"/>
      <c r="Q27" s="44"/>
      <c r="R27" s="44"/>
      <c r="S27" s="12"/>
      <c r="T27" s="1"/>
    </row>
    <row r="28" spans="1:20" ht="30.6" customHeight="1" x14ac:dyDescent="0.25">
      <c r="A28" s="64">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64" t="str">
        <f>'S4 Maquette'!B29</f>
        <v>BONUS IV (facultatif : max 0,25 points sur moyenne S4)</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64" t="str">
        <f>'S4 Maquette'!B30</f>
        <v>Sport</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64" t="str">
        <f>'S4 Maquette'!B31</f>
        <v>Engagement étudiant</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64" t="str">
        <f>'S4 Maquette'!B32</f>
        <v>Entreprenariat</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64" t="str">
        <f>'S4 Maquette'!B33</f>
        <v>Culture</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64" t="str">
        <f>'S4 Maquette'!B34</f>
        <v>Langues IV</v>
      </c>
      <c r="B34" s="47">
        <f>'S4 Maquette'!C34</f>
        <v>0</v>
      </c>
      <c r="C34" s="46" t="str">
        <f>'S4 Maquette'!F34</f>
        <v>Modification</v>
      </c>
      <c r="D34" s="7"/>
      <c r="E34" s="7"/>
      <c r="F34" s="7"/>
      <c r="G34" s="44"/>
      <c r="H34" s="44"/>
      <c r="I34" s="44"/>
      <c r="J34" s="44"/>
      <c r="K34" s="44"/>
      <c r="L34" s="44"/>
      <c r="M34" s="44"/>
      <c r="N34" s="44"/>
      <c r="O34" s="44"/>
      <c r="P34" s="44"/>
      <c r="Q34" s="44"/>
      <c r="R34" s="44"/>
      <c r="S34" s="12"/>
      <c r="T34" s="1"/>
    </row>
    <row r="35" spans="1:20" ht="30.6" customHeight="1" x14ac:dyDescent="0.25">
      <c r="A35" s="64" t="str">
        <f>'S4 Maquette'!B35</f>
        <v>IAE Engagement vie étudiante IV</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64" t="str">
        <f>'S4 Maquette'!B36</f>
        <v>IAE Engagement Responsable</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64">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64">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64">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64">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64">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64">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64">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64">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64">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64">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64">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64">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64">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64">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64">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64">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64">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64">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64">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64">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64">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64">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64">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64">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64">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64">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64">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64">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64">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64">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64">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64">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64">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64">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64">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64">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64">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64">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64">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64">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64">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64">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64">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64">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64">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64">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64">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64">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64">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64">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64">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64">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64">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64">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64">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64">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64">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64">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64">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64">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64">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64">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64">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64">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4">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4">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4">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4">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4">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4">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4">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4">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4">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4">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4">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4">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4">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4">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4">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4">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4">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4">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4">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4">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4">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4">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4">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4">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4">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4">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4">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4">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4">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4">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4">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4">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4">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4">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4">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4">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4">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4">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4">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4">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4">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4">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4">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4">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4">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4">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4">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4">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4">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4">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4">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4">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4">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4">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4">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4">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4">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4">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4">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4">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4">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4">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4">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4">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4">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4">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4">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4">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4">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4">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4">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4">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4">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4">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4">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4">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4">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4">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4">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4">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4">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4">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4">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4">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4">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4">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4">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4">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4">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4">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4">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4">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4">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4">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4">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4">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4">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4">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4">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4">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4">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4">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4">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4">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4">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4">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4">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4">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4">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4">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4">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4">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4">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4">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4">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4">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4">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4">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4">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4">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4">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4">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4">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4">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4">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4">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4">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4">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4">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4">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4">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4">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4">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4">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4">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4">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4">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4">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4">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4">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4">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4">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4">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4">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4">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4">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4">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4">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4">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4">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4">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4">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4">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4">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4">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4">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4">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4">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4">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4">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4">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4">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4">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4">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4">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4">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4">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4">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4">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4">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4">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4">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4">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4">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4">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4">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4">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4">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4">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4">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4">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4">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4">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4">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4">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4">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4">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4">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4">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4">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4">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4">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4">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4">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4">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4">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4">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4">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4">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4">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58" priority="7">
      <formula>$C1="Parcours Pédagogique"</formula>
    </cfRule>
    <cfRule type="expression" dxfId="57" priority="8">
      <formula>$C1="BLOC"</formula>
    </cfRule>
    <cfRule type="expression" dxfId="56" priority="9">
      <formula>$C1="OPTION"</formula>
    </cfRule>
  </conditionalFormatting>
  <conditionalFormatting sqref="A18:S300 T18">
    <cfRule type="expression" dxfId="55" priority="16">
      <formula>$C18="Modification MCC"</formula>
    </cfRule>
  </conditionalFormatting>
  <conditionalFormatting sqref="B1:S9 B10:E10 J10:S11 B11:D11 B12:M12 P12 B13:H13 K13:L13 B14:G14 K14:N14 P14:S17 B15:H15 K15:M16 B16:G16 B17:M17 B301:S999">
    <cfRule type="expression" dxfId="54" priority="13">
      <formula>$D1="Modification"</formula>
    </cfRule>
    <cfRule type="expression" dxfId="53" priority="14">
      <formula>$D1="Création"</formula>
    </cfRule>
    <cfRule type="expression" dxfId="52" priority="15">
      <formula>$D1="Fermeture"</formula>
    </cfRule>
  </conditionalFormatting>
  <conditionalFormatting sqref="B1:S9 J10:S11 B12:M12 K14:N14 K15:M16 B17:M17 B301:S999 P14:S17 B10:E10 B11:D11 P12 B13:H13 K13:L13 B14:G14 B15:H15 B16:G16">
    <cfRule type="expression" dxfId="51" priority="12">
      <formula>$D1="Modification MCC"</formula>
    </cfRule>
  </conditionalFormatting>
  <conditionalFormatting sqref="J1:J999">
    <cfRule type="expression" dxfId="50" priority="4">
      <formula>$I1="NON"</formula>
    </cfRule>
  </conditionalFormatting>
  <conditionalFormatting sqref="L18:L300">
    <cfRule type="expression" dxfId="49" priority="10">
      <formula>$K18="CT (Contrôle terminal)"</formula>
    </cfRule>
    <cfRule type="expression" dxfId="48" priority="11">
      <formula>$K18="CCI (CC Intégral)"</formula>
    </cfRule>
  </conditionalFormatting>
  <conditionalFormatting sqref="M1:M999">
    <cfRule type="expression" dxfId="47" priority="6">
      <formula>$K1="CT (Contrôle terminal)"</formula>
    </cfRule>
  </conditionalFormatting>
  <conditionalFormatting sqref="N1:O999">
    <cfRule type="expression" dxfId="46" priority="3">
      <formula>$K1="CCI (CC Intégral)"</formula>
    </cfRule>
  </conditionalFormatting>
  <conditionalFormatting sqref="P19:S300">
    <cfRule type="expression" dxfId="45" priority="5">
      <formula>$H$15="Session Unique"</formula>
    </cfRule>
  </conditionalFormatting>
  <conditionalFormatting sqref="Q1:R999">
    <cfRule type="expression" dxfId="44" priority="1">
      <formula>$P1="Autres"</formula>
    </cfRule>
  </conditionalFormatting>
  <conditionalFormatting sqref="S1:S999 T18">
    <cfRule type="expression" dxfId="43" priority="2">
      <formula>$P1="CT (Contrôle terminal)"</formula>
    </cfRule>
  </conditionalFormatting>
  <conditionalFormatting sqref="T18 A18:S300">
    <cfRule type="expression" dxfId="42" priority="17">
      <formula>$C18="Modification"</formula>
    </cfRule>
    <cfRule type="expression" dxfId="41" priority="18">
      <formula>$C18="Création"</formula>
    </cfRule>
    <cfRule type="expression" dxfId="4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2023-10-11T14:33:45Z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